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2A638188-6B35-4B4B-9A29-16D2BFDBEA3E}" xr6:coauthVersionLast="36" xr6:coauthVersionMax="36" xr10:uidLastSave="{00000000-0000-0000-0000-000000000000}"/>
  <bookViews>
    <workbookView xWindow="0" yWindow="0" windowWidth="28800" windowHeight="11625" tabRatio="894" firstSheet="2" activeTab="2" xr2:uid="{00000000-000D-0000-FFFF-FFFF00000000}"/>
  </bookViews>
  <sheets>
    <sheet name="фОРМА 2" sheetId="8" state="hidden" r:id="rId1"/>
    <sheet name="2023" sheetId="26" state="hidden" r:id="rId2"/>
    <sheet name="2027 СПб" sheetId="69" r:id="rId3"/>
    <sheet name="2027 ЛО" sheetId="70" r:id="rId4"/>
    <sheet name="2028 СПб" sheetId="71" r:id="rId5"/>
    <sheet name="2028 ЛО" sheetId="72" r:id="rId6"/>
    <sheet name="2029 СПб" sheetId="76" r:id="rId7"/>
    <sheet name="2029 ЛО" sheetId="77" r:id="rId8"/>
    <sheet name="2030 СПб" sheetId="78" r:id="rId9"/>
    <sheet name="2030 ЛО" sheetId="79" r:id="rId10"/>
    <sheet name="Свод 2026-2030 СПб" sheetId="73" r:id="rId11"/>
    <sheet name="Свод 2026-2030 ЛО" sheetId="74" r:id="rId12"/>
    <sheet name="индексы" sheetId="43" r:id="rId13"/>
    <sheet name="Расценки ТКП №СЭК_3323 от 22.08" sheetId="48" r:id="rId14"/>
    <sheet name="ЕСУ" sheetId="75" r:id="rId15"/>
    <sheet name="Москва" sheetId="41" state="hidden" r:id="rId16"/>
    <sheet name="МО" sheetId="42" state="hidden" r:id="rId17"/>
    <sheet name="РИСКИ" sheetId="11" state="hidden" r:id="rId18"/>
  </sheets>
  <externalReferences>
    <externalReference r:id="rId19"/>
    <externalReference r:id="rId20"/>
    <externalReference r:id="rId21"/>
    <externalReference r:id="rId22"/>
  </externalReferences>
  <definedNames>
    <definedName name="____________wrn222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0__123Graph_XCHART_3" hidden="1">#REF!</definedName>
    <definedName name="_11__123Graph_XCHART_4" hidden="1">#REF!</definedName>
    <definedName name="_2__123Graph_XCHART_3" hidden="1">#REF!</definedName>
    <definedName name="_3__123Graph_XCHART_4" hidden="1">#REF!</definedName>
    <definedName name="_9__123Graph_ACHART_4" hidden="1">#REF!</definedName>
    <definedName name="_Order1" hidden="1">255</definedName>
    <definedName name="_Order2" hidden="1">255</definedName>
    <definedName name="_u1" hidden="1">{#N/A,#N/A,TRUE,"Лист1";#N/A,#N/A,TRUE,"Лист2";#N/A,#N/A,TRUE,"Лист3"}</definedName>
    <definedName name="_wrn1" hidden="1">{#N/A,#N/A,TRUE,"Лист1";#N/A,#N/A,TRUE,"Лист2";#N/A,#N/A,TRUE,"Лист3"}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2" hidden="1">индексы!$A$2:$J$35</definedName>
    <definedName name="a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hidden="1">#REF!</definedName>
    <definedName name="asdfasdf" hidden="1">#REF!</definedName>
    <definedName name="b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hidden="1">{#N/A,#N/A,FALSE,"Aging Summary";#N/A,#N/A,FALSE,"Ratio Analysis";#N/A,#N/A,FALSE,"Test 120 Day Accts";#N/A,#N/A,FALSE,"Tickmarks"}</definedName>
    <definedName name="Cons_temp" hidden="1">{"Supporting Schedules",#N/A,FALSE,"Results"}</definedName>
    <definedName name="d" hidden="1">{#N/A,#N/A,FALSE,"Aging Summary";#N/A,#N/A,FALSE,"Ratio Analysis";#N/A,#N/A,FALSE,"Test 120 Day Accts";#N/A,#N/A,FALSE,"Tickmarks"}</definedName>
    <definedName name="dd" hidden="1">{"Valuation_Common",#N/A,FALSE,"Valuation"}</definedName>
    <definedName name="ddd" hidden="1">{"Summary",#N/A,FALSE,"Valuation Summary";"Financial Statements",#N/A,FALSE,"Results";"FCF",#N/A,FALSE,"Results"}</definedName>
    <definedName name="deed1" hidden="1">{#N/A,#N/A,TRUE,"Лист1";#N/A,#N/A,TRUE,"Лист2";#N/A,#N/A,TRUE,"Лист3"}</definedName>
    <definedName name="dfa" hidden="1">#REF!</definedName>
    <definedName name="Discl" hidden="1">{"Valuation_Common",#N/A,FALSE,"Valuation"}</definedName>
    <definedName name="e" hidden="1">#REF!</definedName>
    <definedName name="ee" hidden="1">#REF!</definedName>
    <definedName name="elman" hidden="1">#REF!</definedName>
    <definedName name="fff" hidden="1">{#N/A,#N/A,FALSE,"Aging Summary";#N/A,#N/A,FALSE,"Ratio Analysis";#N/A,#N/A,FALSE,"Test 120 Day Accts";#N/A,#N/A,FALSE,"Tickmarks"}</definedName>
    <definedName name="Fin" hidden="1">{"Valuation_Common",#N/A,FALSE,"Valuation"}</definedName>
    <definedName name="Finance" hidden="1">{"Valuation_Common",#N/A,FALSE,"Valuation"}</definedName>
    <definedName name="ggg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hidden="1">IF(COUNTA(#REF!)=0,0,INDEX(#REF!,MATCH(ROW(#REF!),#REF!,TRUE)))+1</definedName>
    <definedName name="Header2" hidden="1">[2]!Header1-1 &amp; "." &amp; MAX(1,COUNTA(INDEX(#REF!,MATCH([2]!Header1-1,#REF!,FALSE)):#REF!))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hidden="1">{"'таб 21'!$A$1:$U$24","'таб 21'!$A$1:$U$1"}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hidden="1">{#N/A,#N/A,TRUE,"Assumptions";#N/A,#N/A,TRUE,"Op Projection";#N/A,#N/A,TRUE,"Capital";#N/A,#N/A,TRUE,"Income";#N/A,#N/A,TRUE,"Balance";#N/A,#N/A,TRUE,"Sources&amp;Uses"}</definedName>
    <definedName name="qq" hidden="1">{"Valuation_Common",#N/A,FALSE,"Valuation"}</definedName>
    <definedName name="rrr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xes" hidden="1">{"Supporting Schedules",#N/A,FALSE,"Results"}</definedName>
    <definedName name="temp" hidden="1">{"Supporting Schedules",#N/A,FALSE,"Results"}</definedName>
    <definedName name="tertw" hidden="1">{#N/A,#N/A,FALSE,"Aging Summary";#N/A,#N/A,FALSE,"Ratio Analysis";#N/A,#N/A,FALSE,"Test 120 Day Accts";#N/A,#N/A,FALSE,"Tickmarks"}</definedName>
    <definedName name="test1" hidden="1">{#N/A,#N/A,FALSE,"Umsatz";#N/A,#N/A,FALSE,"Base V.02";#N/A,#N/A,FALSE,"Charts"}</definedName>
    <definedName name="TextRefCopyRangeCount" hidden="1">1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hidden="1">{#N/A,#N/A,FALSE,"F_Plan";#N/A,#N/A,FALSE,"Parameter"}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_All.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hidden="1">{"FCF",#N/A,FALSE,"Results"}</definedName>
    <definedName name="wrn.Print_FCF_S2" hidden="1">{"FCF",#N/A,FALSE,"Results"}</definedName>
    <definedName name="wrn.Print_Financials." hidden="1">{"Financial Statements",#N/A,FALSE,"Results"}</definedName>
    <definedName name="wrn.Print_Financials_S2" hidden="1">{"Financial Statements",#N/A,FALSE,"Results"}</definedName>
    <definedName name="wrn.Print_Summary." hidden="1">{"Summary",#N/A,FALSE,"Valuation Summary"}</definedName>
    <definedName name="wrn.Print_Summary_S2" hidden="1">{"Summary",#N/A,FALSE,"Valuation Summary"}</definedName>
    <definedName name="wrn.test." hidden="1">{"Valuation_Common",#N/A,FALSE,"Valuation"}</definedName>
    <definedName name="wrn.Umsatz." hidden="1">{#N/A,#N/A,FALSE,"Umsatz";#N/A,#N/A,FALSE,"Base V.02";#N/A,#N/A,FALSE,"Charts"}</definedName>
    <definedName name="wrn.Виробництво._.11._.міс." hidden="1">{#N/A,#N/A,TRUE,"попередні"}</definedName>
    <definedName name="wrn.ку." hidden="1">{#N/A,#N/A,TRUE,"Лист2"}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hidden="1">{#N/A,#N/A,TRUE,"Лист1";#N/A,#N/A,TRUE,"Лист2";#N/A,#N/A,TRUE,"Лист3"}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hidden="1">{"Summary",#N/A,FALSE,"Valuation Summary";"Financial Statements",#N/A,FALSE,"Results";"FCF",#N/A,FALSE,"Results"}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zz" hidden="1">{"FCF",#N/A,FALSE,"Results"}</definedName>
    <definedName name="аа" hidden="1">{"Valuation_Common",#N/A,FALSE,"Valuation"}</definedName>
    <definedName name="ааа" hidden="1">{#N/A,#N/A,FALSE,"Aging Summary";#N/A,#N/A,FALSE,"Ratio Analysis";#N/A,#N/A,FALSE,"Test 120 Day Accts";#N/A,#N/A,FALSE,"Tickmarks"}</definedName>
    <definedName name="ааппп" hidden="1">{"Valuation_Common",#N/A,FALSE,"Valuation"}</definedName>
    <definedName name="авепо" hidden="1">{"Valuation_Common",#N/A,FALSE,"Valuation"}</definedName>
    <definedName name="аппрр" hidden="1">{"Valuation_Common",#N/A,FALSE,"Valuation"}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hidden="1">{"Valuation_Common",#N/A,FALSE,"Valuation"}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hidden="1">{#N/A,#N/A,FALSE,"Aging Summary";#N/A,#N/A,FALSE,"Ratio Analysis";#N/A,#N/A,FALSE,"Test 120 Day Accts";#N/A,#N/A,FALSE,"Tickmarks"}</definedName>
    <definedName name="лист" hidden="1">{"Valuation_Common",#N/A,FALSE,"Valuation"}</definedName>
    <definedName name="лллллллллллл" hidden="1">{"Valuation_Common",#N/A,FALSE,"Valuation"}</definedName>
    <definedName name="о" hidden="1">{"Valuation_Common",#N/A,FALSE,"Valuation"}</definedName>
    <definedName name="_xlnm.Print_Area" localSheetId="0">'фОРМА 2'!$A$1:$M$28</definedName>
    <definedName name="од" hidden="1">{"Valuation_Common",#N/A,FALSE,"Valuation"}</definedName>
    <definedName name="олдж" hidden="1">{"Valuation_Common",#N/A,FALSE,"Valuation"}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hidden="1">{#N/A,#N/A,TRUE,"Лист1";#N/A,#N/A,TRUE,"Лист2";#N/A,#N/A,TRUE,"Лист3"}</definedName>
    <definedName name="привет" hidden="1">{"Valuation_Common",#N/A,FALSE,"Valuation"}</definedName>
    <definedName name="пыпыппывапа" hidden="1">#REF!,#REF!,#REF!</definedName>
    <definedName name="Разное" hidden="1">{"Valuation_Common",#N/A,FALSE,"Valuation"}</definedName>
    <definedName name="рис1" hidden="1">{#N/A,#N/A,TRUE,"Лист1";#N/A,#N/A,TRUE,"Лист2";#N/A,#N/A,TRUE,"Лист3"}</definedName>
    <definedName name="рррррррррр" hidden="1">{"Valuation_Common",#N/A,FALSE,"Valuation"}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hidden="1">{#N/A,#N/A,TRUE,"Лист1";#N/A,#N/A,TRUE,"Лист2";#N/A,#N/A,TRUE,"Лист3"}</definedName>
    <definedName name="ттт" hidden="1">{"Valuation_Common",#N/A,FALSE,"Valuation"}</definedName>
    <definedName name="ттттттттттттллллл" hidden="1">{"Valuation_Common",#N/A,FALSE,"Valuation"}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hidden="1">{#N/A,#N/A,FALSE,"Aging Summary";#N/A,#N/A,FALSE,"Ratio Analysis";#N/A,#N/A,FALSE,"Test 120 Day Accts";#N/A,#N/A,FALSE,"Tickmarks"}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hidden="1">#REF!</definedName>
    <definedName name="ыуаы" hidden="1">{#N/A,#N/A,TRUE,"Лист1";#N/A,#N/A,TRUE,"Лист2";#N/A,#N/A,TRUE,"Лист3"}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F15" i="79" l="1"/>
  <c r="F9" i="79"/>
  <c r="F15" i="78"/>
  <c r="F9" i="78"/>
  <c r="F15" i="77"/>
  <c r="F9" i="77"/>
  <c r="F15" i="76"/>
  <c r="F9" i="76"/>
  <c r="F21" i="71" l="1"/>
  <c r="F21" i="70"/>
  <c r="F21" i="69"/>
  <c r="I38" i="74" l="1"/>
  <c r="I37" i="74"/>
  <c r="I36" i="74"/>
  <c r="I35" i="74"/>
  <c r="I34" i="74"/>
  <c r="I33" i="74"/>
  <c r="I32" i="74"/>
  <c r="I31" i="74"/>
  <c r="I30" i="74"/>
  <c r="I29" i="74"/>
  <c r="I28" i="74"/>
  <c r="I27" i="74"/>
  <c r="I26" i="74"/>
  <c r="I25" i="74"/>
  <c r="I24" i="74"/>
  <c r="I23" i="74"/>
  <c r="I22" i="74"/>
  <c r="I20" i="74"/>
  <c r="I19" i="74"/>
  <c r="I18" i="74"/>
  <c r="I17" i="74"/>
  <c r="I16" i="74"/>
  <c r="I15" i="74"/>
  <c r="I9" i="74"/>
  <c r="I10" i="73"/>
  <c r="I11" i="73"/>
  <c r="I12" i="73"/>
  <c r="I13" i="73"/>
  <c r="I14" i="73"/>
  <c r="I15" i="73"/>
  <c r="I16" i="73"/>
  <c r="I17" i="73"/>
  <c r="I18" i="73"/>
  <c r="I19" i="73"/>
  <c r="I20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5" i="73"/>
  <c r="I36" i="73"/>
  <c r="I37" i="73"/>
  <c r="I38" i="73"/>
  <c r="I9" i="73"/>
  <c r="C37" i="79"/>
  <c r="C36" i="79"/>
  <c r="C35" i="79"/>
  <c r="C33" i="79"/>
  <c r="C32" i="79"/>
  <c r="C31" i="79"/>
  <c r="C30" i="79"/>
  <c r="C29" i="79"/>
  <c r="C28" i="79"/>
  <c r="C27" i="79"/>
  <c r="C26" i="79"/>
  <c r="C25" i="79"/>
  <c r="E25" i="79" s="1"/>
  <c r="G25" i="79" s="1"/>
  <c r="J25" i="74" s="1"/>
  <c r="C24" i="79"/>
  <c r="C23" i="79"/>
  <c r="C22" i="79"/>
  <c r="C20" i="79"/>
  <c r="C19" i="79"/>
  <c r="C18" i="79"/>
  <c r="C17" i="79"/>
  <c r="C16" i="79"/>
  <c r="C15" i="79"/>
  <c r="C14" i="79"/>
  <c r="C13" i="79"/>
  <c r="C12" i="79"/>
  <c r="C11" i="79"/>
  <c r="C10" i="79"/>
  <c r="C9" i="79"/>
  <c r="F42" i="79"/>
  <c r="I42" i="74" s="1"/>
  <c r="F41" i="79"/>
  <c r="I41" i="74" s="1"/>
  <c r="D38" i="79"/>
  <c r="C38" i="79"/>
  <c r="D37" i="79"/>
  <c r="E37" i="79" s="1"/>
  <c r="G37" i="79" s="1"/>
  <c r="J37" i="74" s="1"/>
  <c r="D36" i="79"/>
  <c r="E36" i="79" s="1"/>
  <c r="G36" i="79" s="1"/>
  <c r="J36" i="74" s="1"/>
  <c r="D35" i="79"/>
  <c r="E35" i="79" s="1"/>
  <c r="G35" i="79" s="1"/>
  <c r="J35" i="74" s="1"/>
  <c r="D33" i="79"/>
  <c r="D32" i="79"/>
  <c r="D31" i="79"/>
  <c r="E31" i="79" s="1"/>
  <c r="G31" i="79" s="1"/>
  <c r="J31" i="74" s="1"/>
  <c r="D29" i="79"/>
  <c r="D28" i="79"/>
  <c r="D27" i="79"/>
  <c r="E27" i="79" s="1"/>
  <c r="G27" i="79" s="1"/>
  <c r="J27" i="74" s="1"/>
  <c r="D26" i="79"/>
  <c r="D25" i="79"/>
  <c r="D24" i="79"/>
  <c r="E24" i="79" s="1"/>
  <c r="G24" i="79" s="1"/>
  <c r="J24" i="74" s="1"/>
  <c r="D23" i="79"/>
  <c r="D22" i="79"/>
  <c r="F21" i="79"/>
  <c r="I21" i="74" s="1"/>
  <c r="D20" i="79"/>
  <c r="D19" i="79"/>
  <c r="E19" i="79" s="1"/>
  <c r="G19" i="79" s="1"/>
  <c r="J19" i="74" s="1"/>
  <c r="D17" i="79"/>
  <c r="D16" i="79"/>
  <c r="D15" i="79"/>
  <c r="D14" i="79"/>
  <c r="E14" i="79" s="1"/>
  <c r="G14" i="79" s="1"/>
  <c r="D13" i="79"/>
  <c r="D11" i="79"/>
  <c r="E11" i="79" s="1"/>
  <c r="G11" i="79" s="1"/>
  <c r="D10" i="79"/>
  <c r="E10" i="79" s="1"/>
  <c r="G10" i="79" s="1"/>
  <c r="D9" i="79"/>
  <c r="G7" i="79"/>
  <c r="F7" i="79"/>
  <c r="F21" i="78"/>
  <c r="F40" i="78" s="1"/>
  <c r="I40" i="73" s="1"/>
  <c r="F21" i="77"/>
  <c r="F21" i="76"/>
  <c r="C37" i="78"/>
  <c r="C35" i="78"/>
  <c r="C28" i="78"/>
  <c r="C22" i="78"/>
  <c r="C15" i="78"/>
  <c r="C9" i="78"/>
  <c r="F42" i="78"/>
  <c r="I42" i="73" s="1"/>
  <c r="F41" i="78"/>
  <c r="I41" i="73" s="1"/>
  <c r="D38" i="78"/>
  <c r="C38" i="78"/>
  <c r="E38" i="78" s="1"/>
  <c r="G38" i="78" s="1"/>
  <c r="J38" i="73" s="1"/>
  <c r="D37" i="78"/>
  <c r="D36" i="78"/>
  <c r="C36" i="78"/>
  <c r="D35" i="78"/>
  <c r="D33" i="78"/>
  <c r="C33" i="78"/>
  <c r="D32" i="78"/>
  <c r="C32" i="78"/>
  <c r="E32" i="78" s="1"/>
  <c r="G32" i="78" s="1"/>
  <c r="J32" i="73" s="1"/>
  <c r="D31" i="78"/>
  <c r="C31" i="78"/>
  <c r="C30" i="78"/>
  <c r="D29" i="78"/>
  <c r="C29" i="78"/>
  <c r="E29" i="78" s="1"/>
  <c r="G29" i="78" s="1"/>
  <c r="J29" i="73" s="1"/>
  <c r="D28" i="78"/>
  <c r="D27" i="78"/>
  <c r="C27" i="78"/>
  <c r="E27" i="78" s="1"/>
  <c r="G27" i="78" s="1"/>
  <c r="J27" i="73" s="1"/>
  <c r="D26" i="78"/>
  <c r="C26" i="78"/>
  <c r="D25" i="78"/>
  <c r="C25" i="78"/>
  <c r="D24" i="78"/>
  <c r="C24" i="78"/>
  <c r="D23" i="78"/>
  <c r="C23" i="78"/>
  <c r="E23" i="78" s="1"/>
  <c r="G23" i="78" s="1"/>
  <c r="J23" i="73" s="1"/>
  <c r="D22" i="78"/>
  <c r="D20" i="78"/>
  <c r="C20" i="78"/>
  <c r="E20" i="78" s="1"/>
  <c r="G20" i="78" s="1"/>
  <c r="J20" i="73" s="1"/>
  <c r="D19" i="78"/>
  <c r="C19" i="78"/>
  <c r="D18" i="78"/>
  <c r="C18" i="78"/>
  <c r="D17" i="78"/>
  <c r="C17" i="78"/>
  <c r="D16" i="78"/>
  <c r="C16" i="78"/>
  <c r="D15" i="78"/>
  <c r="E14" i="78"/>
  <c r="G14" i="78" s="1"/>
  <c r="J14" i="73" s="1"/>
  <c r="D14" i="78"/>
  <c r="C14" i="78"/>
  <c r="D13" i="78"/>
  <c r="C13" i="78"/>
  <c r="C12" i="78"/>
  <c r="D11" i="78"/>
  <c r="C11" i="78"/>
  <c r="D10" i="78"/>
  <c r="C10" i="78"/>
  <c r="D9" i="78"/>
  <c r="G7" i="78"/>
  <c r="F7" i="78"/>
  <c r="E17" i="78" l="1"/>
  <c r="G17" i="78" s="1"/>
  <c r="J17" i="73" s="1"/>
  <c r="E26" i="79"/>
  <c r="G26" i="79" s="1"/>
  <c r="J26" i="74" s="1"/>
  <c r="E13" i="79"/>
  <c r="G13" i="79" s="1"/>
  <c r="F40" i="79"/>
  <c r="I40" i="74" s="1"/>
  <c r="E15" i="78"/>
  <c r="G15" i="78" s="1"/>
  <c r="J15" i="73" s="1"/>
  <c r="E22" i="79"/>
  <c r="G22" i="79" s="1"/>
  <c r="J22" i="74" s="1"/>
  <c r="E35" i="78"/>
  <c r="G35" i="78" s="1"/>
  <c r="J35" i="73" s="1"/>
  <c r="I21" i="73"/>
  <c r="E19" i="78"/>
  <c r="G19" i="78" s="1"/>
  <c r="J19" i="73" s="1"/>
  <c r="E10" i="78"/>
  <c r="G10" i="78" s="1"/>
  <c r="J10" i="73" s="1"/>
  <c r="E9" i="79"/>
  <c r="G9" i="79" s="1"/>
  <c r="J9" i="74" s="1"/>
  <c r="E16" i="78"/>
  <c r="G16" i="78" s="1"/>
  <c r="J16" i="73" s="1"/>
  <c r="E38" i="79"/>
  <c r="G38" i="79" s="1"/>
  <c r="J38" i="74" s="1"/>
  <c r="E20" i="79"/>
  <c r="G20" i="79" s="1"/>
  <c r="J20" i="74" s="1"/>
  <c r="E29" i="79"/>
  <c r="G29" i="79" s="1"/>
  <c r="J29" i="74" s="1"/>
  <c r="E37" i="78"/>
  <c r="G37" i="78" s="1"/>
  <c r="J37" i="73" s="1"/>
  <c r="E24" i="78"/>
  <c r="G24" i="78" s="1"/>
  <c r="J24" i="73" s="1"/>
  <c r="E33" i="78"/>
  <c r="G33" i="78" s="1"/>
  <c r="J33" i="73" s="1"/>
  <c r="E23" i="79"/>
  <c r="G23" i="79" s="1"/>
  <c r="J23" i="74" s="1"/>
  <c r="E32" i="79"/>
  <c r="G32" i="79" s="1"/>
  <c r="J32" i="74" s="1"/>
  <c r="E25" i="78"/>
  <c r="G25" i="78" s="1"/>
  <c r="J25" i="73" s="1"/>
  <c r="E16" i="79"/>
  <c r="G16" i="79" s="1"/>
  <c r="J16" i="74" s="1"/>
  <c r="E33" i="79"/>
  <c r="G33" i="79" s="1"/>
  <c r="J33" i="74" s="1"/>
  <c r="E17" i="79"/>
  <c r="G17" i="79" s="1"/>
  <c r="J17" i="74" s="1"/>
  <c r="E31" i="78"/>
  <c r="G31" i="78" s="1"/>
  <c r="G30" i="78" s="1"/>
  <c r="J30" i="73" s="1"/>
  <c r="E22" i="78"/>
  <c r="G22" i="78" s="1"/>
  <c r="J22" i="73" s="1"/>
  <c r="E28" i="79"/>
  <c r="G28" i="79" s="1"/>
  <c r="J28" i="74" s="1"/>
  <c r="E36" i="78"/>
  <c r="G36" i="78" s="1"/>
  <c r="J36" i="73" s="1"/>
  <c r="E26" i="78"/>
  <c r="G26" i="78" s="1"/>
  <c r="J26" i="73" s="1"/>
  <c r="E13" i="78"/>
  <c r="G13" i="78" s="1"/>
  <c r="G42" i="79"/>
  <c r="J42" i="74" s="1"/>
  <c r="E11" i="78"/>
  <c r="G11" i="78" s="1"/>
  <c r="J11" i="73" s="1"/>
  <c r="G18" i="78"/>
  <c r="J18" i="73" s="1"/>
  <c r="G12" i="79"/>
  <c r="E15" i="79"/>
  <c r="G15" i="79" s="1"/>
  <c r="J15" i="74" s="1"/>
  <c r="G41" i="79"/>
  <c r="J41" i="74" s="1"/>
  <c r="G34" i="79"/>
  <c r="J34" i="74" s="1"/>
  <c r="E28" i="78"/>
  <c r="G28" i="78" s="1"/>
  <c r="E9" i="78"/>
  <c r="G9" i="78" s="1"/>
  <c r="J9" i="73" s="1"/>
  <c r="G42" i="78" l="1"/>
  <c r="J42" i="73" s="1"/>
  <c r="G18" i="79"/>
  <c r="J18" i="74" s="1"/>
  <c r="G34" i="78"/>
  <c r="J34" i="73" s="1"/>
  <c r="G30" i="79"/>
  <c r="J30" i="74" s="1"/>
  <c r="J31" i="73"/>
  <c r="G41" i="78"/>
  <c r="J41" i="73" s="1"/>
  <c r="G21" i="79"/>
  <c r="G40" i="79" s="1"/>
  <c r="J40" i="74" s="1"/>
  <c r="G21" i="78"/>
  <c r="J21" i="73" s="1"/>
  <c r="J28" i="73"/>
  <c r="G12" i="78"/>
  <c r="J12" i="73" s="1"/>
  <c r="J13" i="73"/>
  <c r="G39" i="78" l="1"/>
  <c r="J39" i="73" s="1"/>
  <c r="K44" i="73" s="1"/>
  <c r="G40" i="78"/>
  <c r="J40" i="73" s="1"/>
  <c r="J21" i="74"/>
  <c r="G39" i="79"/>
  <c r="J39" i="74" s="1"/>
  <c r="K44" i="74" s="1"/>
  <c r="F40" i="77" l="1"/>
  <c r="F40" i="76"/>
  <c r="G40" i="74" l="1"/>
  <c r="G38" i="74"/>
  <c r="G37" i="74"/>
  <c r="G36" i="74"/>
  <c r="G35" i="74"/>
  <c r="G33" i="74"/>
  <c r="G32" i="74"/>
  <c r="G31" i="74"/>
  <c r="G30" i="74"/>
  <c r="G29" i="74"/>
  <c r="G28" i="74"/>
  <c r="G27" i="74"/>
  <c r="G26" i="74"/>
  <c r="G25" i="74"/>
  <c r="G24" i="74"/>
  <c r="G23" i="74"/>
  <c r="G22" i="74"/>
  <c r="G21" i="74"/>
  <c r="G20" i="74"/>
  <c r="G19" i="74"/>
  <c r="G18" i="74"/>
  <c r="G17" i="74"/>
  <c r="G16" i="74"/>
  <c r="G15" i="74"/>
  <c r="G9" i="74"/>
  <c r="G40" i="73"/>
  <c r="G38" i="73"/>
  <c r="G37" i="73"/>
  <c r="G36" i="73"/>
  <c r="G35" i="73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9" i="73"/>
  <c r="C37" i="77"/>
  <c r="C36" i="77"/>
  <c r="C35" i="77"/>
  <c r="C28" i="77"/>
  <c r="C27" i="77"/>
  <c r="C26" i="77"/>
  <c r="C25" i="77"/>
  <c r="C24" i="77"/>
  <c r="C23" i="77"/>
  <c r="C22" i="77"/>
  <c r="C15" i="77"/>
  <c r="C9" i="77"/>
  <c r="C37" i="76"/>
  <c r="C36" i="76"/>
  <c r="C35" i="76"/>
  <c r="C28" i="76"/>
  <c r="C27" i="76"/>
  <c r="C26" i="76"/>
  <c r="C25" i="76"/>
  <c r="C24" i="76"/>
  <c r="C23" i="76"/>
  <c r="C22" i="76"/>
  <c r="E22" i="76" s="1"/>
  <c r="G22" i="76" s="1"/>
  <c r="H22" i="73" s="1"/>
  <c r="C15" i="76"/>
  <c r="C9" i="76"/>
  <c r="F42" i="77"/>
  <c r="G42" i="74" s="1"/>
  <c r="F41" i="77"/>
  <c r="G41" i="74" s="1"/>
  <c r="D38" i="77"/>
  <c r="C38" i="77"/>
  <c r="D37" i="77"/>
  <c r="D36" i="77"/>
  <c r="D35" i="77"/>
  <c r="D33" i="77"/>
  <c r="C33" i="77"/>
  <c r="D32" i="77"/>
  <c r="C32" i="77"/>
  <c r="D31" i="77"/>
  <c r="C31" i="77"/>
  <c r="C30" i="77"/>
  <c r="D29" i="77"/>
  <c r="C29" i="77"/>
  <c r="D28" i="77"/>
  <c r="D27" i="77"/>
  <c r="E27" i="77" s="1"/>
  <c r="G27" i="77" s="1"/>
  <c r="H27" i="74" s="1"/>
  <c r="D26" i="77"/>
  <c r="D25" i="77"/>
  <c r="D24" i="77"/>
  <c r="D23" i="77"/>
  <c r="D22" i="77"/>
  <c r="D20" i="77"/>
  <c r="C20" i="77"/>
  <c r="D19" i="77"/>
  <c r="C19" i="77"/>
  <c r="C18" i="77"/>
  <c r="D17" i="77"/>
  <c r="C17" i="77"/>
  <c r="D16" i="77"/>
  <c r="C16" i="77"/>
  <c r="D15" i="77"/>
  <c r="E15" i="77" s="1"/>
  <c r="G15" i="77" s="1"/>
  <c r="H15" i="74" s="1"/>
  <c r="D14" i="77"/>
  <c r="C14" i="77"/>
  <c r="D13" i="77"/>
  <c r="C13" i="77"/>
  <c r="C12" i="77"/>
  <c r="D11" i="77"/>
  <c r="C11" i="77"/>
  <c r="D10" i="77"/>
  <c r="C10" i="77"/>
  <c r="D9" i="77"/>
  <c r="G7" i="77"/>
  <c r="F7" i="77"/>
  <c r="F42" i="76"/>
  <c r="G42" i="73" s="1"/>
  <c r="F41" i="76"/>
  <c r="G41" i="73" s="1"/>
  <c r="D38" i="76"/>
  <c r="C38" i="76"/>
  <c r="D37" i="76"/>
  <c r="E37" i="76" s="1"/>
  <c r="G37" i="76" s="1"/>
  <c r="D36" i="76"/>
  <c r="D35" i="76"/>
  <c r="D33" i="76"/>
  <c r="C33" i="76"/>
  <c r="D32" i="76"/>
  <c r="C32" i="76"/>
  <c r="D31" i="76"/>
  <c r="C31" i="76"/>
  <c r="C30" i="76"/>
  <c r="D29" i="76"/>
  <c r="C29" i="76"/>
  <c r="D28" i="76"/>
  <c r="D27" i="76"/>
  <c r="D26" i="76"/>
  <c r="D25" i="76"/>
  <c r="E25" i="76" s="1"/>
  <c r="G25" i="76" s="1"/>
  <c r="H25" i="73" s="1"/>
  <c r="D24" i="76"/>
  <c r="D23" i="76"/>
  <c r="D22" i="76"/>
  <c r="D20" i="76"/>
  <c r="C20" i="76"/>
  <c r="D19" i="76"/>
  <c r="C19" i="76"/>
  <c r="D18" i="76"/>
  <c r="C18" i="76"/>
  <c r="D17" i="76"/>
  <c r="C17" i="76"/>
  <c r="D16" i="76"/>
  <c r="C16" i="76"/>
  <c r="D15" i="76"/>
  <c r="E15" i="76" s="1"/>
  <c r="G15" i="76" s="1"/>
  <c r="H15" i="73" s="1"/>
  <c r="D14" i="76"/>
  <c r="C14" i="76"/>
  <c r="D13" i="76"/>
  <c r="C13" i="76"/>
  <c r="C12" i="76"/>
  <c r="D11" i="76"/>
  <c r="C11" i="76"/>
  <c r="E11" i="76" s="1"/>
  <c r="G11" i="76" s="1"/>
  <c r="D10" i="76"/>
  <c r="C10" i="76"/>
  <c r="D9" i="76"/>
  <c r="G7" i="76"/>
  <c r="F7" i="76"/>
  <c r="D37" i="72"/>
  <c r="D36" i="72"/>
  <c r="D35" i="72"/>
  <c r="D28" i="72"/>
  <c r="D27" i="72"/>
  <c r="D26" i="72"/>
  <c r="D25" i="72"/>
  <c r="D24" i="72"/>
  <c r="D23" i="72"/>
  <c r="D22" i="72"/>
  <c r="D15" i="72"/>
  <c r="D9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2" i="72"/>
  <c r="C23" i="72"/>
  <c r="C24" i="72"/>
  <c r="E24" i="72" s="1"/>
  <c r="G24" i="72" s="1"/>
  <c r="C25" i="72"/>
  <c r="C26" i="72"/>
  <c r="C27" i="72"/>
  <c r="C28" i="72"/>
  <c r="C29" i="72"/>
  <c r="C30" i="72"/>
  <c r="C31" i="72"/>
  <c r="C32" i="72"/>
  <c r="C33" i="72"/>
  <c r="D28" i="71"/>
  <c r="D27" i="71"/>
  <c r="D26" i="71"/>
  <c r="D25" i="71"/>
  <c r="D24" i="71"/>
  <c r="D23" i="71"/>
  <c r="D22" i="71"/>
  <c r="D20" i="71"/>
  <c r="D19" i="71"/>
  <c r="D18" i="71"/>
  <c r="D17" i="71"/>
  <c r="D16" i="71"/>
  <c r="D15" i="71"/>
  <c r="D9" i="71"/>
  <c r="C9" i="71"/>
  <c r="C10" i="71"/>
  <c r="C11" i="71"/>
  <c r="C12" i="71"/>
  <c r="C13" i="71"/>
  <c r="C14" i="71"/>
  <c r="C15" i="71"/>
  <c r="E15" i="71" s="1"/>
  <c r="G15" i="71" s="1"/>
  <c r="C16" i="71"/>
  <c r="C17" i="71"/>
  <c r="C18" i="71"/>
  <c r="C19" i="71"/>
  <c r="C20" i="71"/>
  <c r="C22" i="71"/>
  <c r="C23" i="71"/>
  <c r="C24" i="71"/>
  <c r="E24" i="71" s="1"/>
  <c r="G24" i="71" s="1"/>
  <c r="C25" i="71"/>
  <c r="C26" i="71"/>
  <c r="E26" i="71" s="1"/>
  <c r="G26" i="71" s="1"/>
  <c r="C27" i="71"/>
  <c r="C28" i="71"/>
  <c r="C29" i="71"/>
  <c r="C30" i="71"/>
  <c r="C31" i="71"/>
  <c r="C32" i="71"/>
  <c r="C33" i="71"/>
  <c r="D37" i="70"/>
  <c r="D36" i="70"/>
  <c r="D35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10" i="70"/>
  <c r="D11" i="70"/>
  <c r="D12" i="70"/>
  <c r="D13" i="70"/>
  <c r="D14" i="70"/>
  <c r="D15" i="70"/>
  <c r="D9" i="70"/>
  <c r="C9" i="70"/>
  <c r="C10" i="70"/>
  <c r="E10" i="70" s="1"/>
  <c r="C11" i="70"/>
  <c r="C12" i="70"/>
  <c r="C13" i="70"/>
  <c r="E13" i="70" s="1"/>
  <c r="C14" i="70"/>
  <c r="C15" i="70"/>
  <c r="C16" i="70"/>
  <c r="C17" i="70"/>
  <c r="C18" i="70"/>
  <c r="C19" i="70"/>
  <c r="C20" i="70"/>
  <c r="C22" i="70"/>
  <c r="C23" i="70"/>
  <c r="C24" i="70"/>
  <c r="E24" i="70" s="1"/>
  <c r="G24" i="70" s="1"/>
  <c r="C25" i="70"/>
  <c r="C26" i="70"/>
  <c r="C27" i="70"/>
  <c r="C28" i="70"/>
  <c r="C29" i="70"/>
  <c r="C30" i="70"/>
  <c r="C31" i="70"/>
  <c r="C32" i="70"/>
  <c r="C33" i="70"/>
  <c r="D10" i="69"/>
  <c r="D11" i="69"/>
  <c r="D12" i="69"/>
  <c r="D13" i="69"/>
  <c r="D14" i="69"/>
  <c r="D15" i="69"/>
  <c r="D16" i="69"/>
  <c r="D17" i="69"/>
  <c r="D18" i="69"/>
  <c r="D19" i="69"/>
  <c r="D20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5" i="69"/>
  <c r="D36" i="69"/>
  <c r="D37" i="69"/>
  <c r="D9" i="69"/>
  <c r="C33" i="69"/>
  <c r="C32" i="69"/>
  <c r="C31" i="69"/>
  <c r="C30" i="69"/>
  <c r="C29" i="69"/>
  <c r="C28" i="69"/>
  <c r="C27" i="69"/>
  <c r="C26" i="69"/>
  <c r="E26" i="69" s="1"/>
  <c r="G26" i="69" s="1"/>
  <c r="C25" i="69"/>
  <c r="C24" i="69"/>
  <c r="C23" i="69"/>
  <c r="C22" i="69"/>
  <c r="C20" i="69"/>
  <c r="C19" i="69"/>
  <c r="C18" i="69"/>
  <c r="C17" i="69"/>
  <c r="C16" i="69"/>
  <c r="C15" i="69"/>
  <c r="C14" i="69"/>
  <c r="E14" i="69" s="1"/>
  <c r="C13" i="69"/>
  <c r="C12" i="69"/>
  <c r="C11" i="69"/>
  <c r="C10" i="69"/>
  <c r="E10" i="69" s="1"/>
  <c r="C9" i="69"/>
  <c r="E25" i="70" l="1"/>
  <c r="G25" i="70" s="1"/>
  <c r="G43" i="73"/>
  <c r="E27" i="71"/>
  <c r="G27" i="71" s="1"/>
  <c r="G43" i="74"/>
  <c r="E23" i="76"/>
  <c r="G23" i="76" s="1"/>
  <c r="H23" i="73" s="1"/>
  <c r="E15" i="70"/>
  <c r="G15" i="70" s="1"/>
  <c r="E9" i="70"/>
  <c r="G9" i="70" s="1"/>
  <c r="E20" i="77"/>
  <c r="G20" i="77" s="1"/>
  <c r="H20" i="74" s="1"/>
  <c r="E27" i="76"/>
  <c r="G27" i="76" s="1"/>
  <c r="H27" i="73" s="1"/>
  <c r="E22" i="77"/>
  <c r="G22" i="77" s="1"/>
  <c r="H22" i="74" s="1"/>
  <c r="E23" i="77"/>
  <c r="G23" i="77" s="1"/>
  <c r="H23" i="74" s="1"/>
  <c r="E36" i="77"/>
  <c r="G36" i="77" s="1"/>
  <c r="H36" i="74" s="1"/>
  <c r="E37" i="77"/>
  <c r="G37" i="77" s="1"/>
  <c r="H37" i="74" s="1"/>
  <c r="E35" i="76"/>
  <c r="G35" i="76" s="1"/>
  <c r="H35" i="73" s="1"/>
  <c r="E10" i="77"/>
  <c r="G10" i="77" s="1"/>
  <c r="E23" i="70"/>
  <c r="G23" i="70" s="1"/>
  <c r="E15" i="69"/>
  <c r="G15" i="69" s="1"/>
  <c r="E28" i="77"/>
  <c r="G28" i="77" s="1"/>
  <c r="H28" i="74" s="1"/>
  <c r="E35" i="77"/>
  <c r="G35" i="77" s="1"/>
  <c r="H35" i="74" s="1"/>
  <c r="E19" i="77"/>
  <c r="G19" i="77" s="1"/>
  <c r="H19" i="74" s="1"/>
  <c r="E33" i="77"/>
  <c r="G33" i="77" s="1"/>
  <c r="H33" i="74" s="1"/>
  <c r="E9" i="77"/>
  <c r="G9" i="77" s="1"/>
  <c r="H9" i="74" s="1"/>
  <c r="E14" i="76"/>
  <c r="G14" i="76" s="1"/>
  <c r="E28" i="76"/>
  <c r="G28" i="76" s="1"/>
  <c r="H28" i="73" s="1"/>
  <c r="E9" i="76"/>
  <c r="E19" i="76"/>
  <c r="G19" i="76" s="1"/>
  <c r="H19" i="73" s="1"/>
  <c r="E10" i="76"/>
  <c r="G10" i="76" s="1"/>
  <c r="E25" i="71"/>
  <c r="G25" i="71" s="1"/>
  <c r="E17" i="76"/>
  <c r="G17" i="76" s="1"/>
  <c r="H17" i="73" s="1"/>
  <c r="E13" i="76"/>
  <c r="G13" i="76" s="1"/>
  <c r="E36" i="76"/>
  <c r="G36" i="76" s="1"/>
  <c r="H36" i="73" s="1"/>
  <c r="E31" i="77"/>
  <c r="G31" i="77" s="1"/>
  <c r="H31" i="74" s="1"/>
  <c r="E14" i="70"/>
  <c r="E26" i="77"/>
  <c r="G26" i="77" s="1"/>
  <c r="H26" i="74" s="1"/>
  <c r="E23" i="69"/>
  <c r="G23" i="69" s="1"/>
  <c r="E15" i="72"/>
  <c r="G15" i="72" s="1"/>
  <c r="E32" i="76"/>
  <c r="G32" i="76" s="1"/>
  <c r="H32" i="73" s="1"/>
  <c r="E16" i="76"/>
  <c r="G16" i="76" s="1"/>
  <c r="H16" i="73" s="1"/>
  <c r="E20" i="76"/>
  <c r="G20" i="76" s="1"/>
  <c r="H20" i="73" s="1"/>
  <c r="E16" i="77"/>
  <c r="G16" i="77" s="1"/>
  <c r="H16" i="74" s="1"/>
  <c r="E9" i="69"/>
  <c r="G9" i="69" s="1"/>
  <c r="E31" i="76"/>
  <c r="G31" i="76" s="1"/>
  <c r="H31" i="73" s="1"/>
  <c r="E14" i="77"/>
  <c r="G14" i="77" s="1"/>
  <c r="E27" i="69"/>
  <c r="G27" i="69" s="1"/>
  <c r="E13" i="69"/>
  <c r="E22" i="69"/>
  <c r="G22" i="69" s="1"/>
  <c r="E28" i="72"/>
  <c r="G28" i="72" s="1"/>
  <c r="E12" i="70"/>
  <c r="E22" i="70"/>
  <c r="G22" i="70" s="1"/>
  <c r="E9" i="72"/>
  <c r="G9" i="72" s="1"/>
  <c r="E12" i="69"/>
  <c r="E25" i="77"/>
  <c r="G25" i="77" s="1"/>
  <c r="H25" i="74" s="1"/>
  <c r="E25" i="72"/>
  <c r="G25" i="72" s="1"/>
  <c r="E23" i="72"/>
  <c r="G23" i="72" s="1"/>
  <c r="E38" i="77"/>
  <c r="G38" i="77" s="1"/>
  <c r="H38" i="74" s="1"/>
  <c r="E11" i="70"/>
  <c r="E27" i="72"/>
  <c r="G27" i="72" s="1"/>
  <c r="E38" i="76"/>
  <c r="G38" i="76" s="1"/>
  <c r="H38" i="73" s="1"/>
  <c r="E29" i="76"/>
  <c r="G29" i="76" s="1"/>
  <c r="H29" i="73" s="1"/>
  <c r="E33" i="76"/>
  <c r="G33" i="76" s="1"/>
  <c r="H33" i="73" s="1"/>
  <c r="E11" i="77"/>
  <c r="G11" i="77" s="1"/>
  <c r="E24" i="77"/>
  <c r="G24" i="77" s="1"/>
  <c r="H24" i="74" s="1"/>
  <c r="E26" i="72"/>
  <c r="G26" i="72" s="1"/>
  <c r="E27" i="70"/>
  <c r="G27" i="70" s="1"/>
  <c r="E26" i="70"/>
  <c r="G26" i="70" s="1"/>
  <c r="E22" i="72"/>
  <c r="G22" i="72" s="1"/>
  <c r="H37" i="73"/>
  <c r="E11" i="69"/>
  <c r="E32" i="77"/>
  <c r="G32" i="77" s="1"/>
  <c r="H32" i="74" s="1"/>
  <c r="E9" i="71"/>
  <c r="G9" i="71" s="1"/>
  <c r="E29" i="77"/>
  <c r="G29" i="77" s="1"/>
  <c r="H29" i="74" s="1"/>
  <c r="E24" i="76"/>
  <c r="G24" i="76" s="1"/>
  <c r="H24" i="73" s="1"/>
  <c r="E24" i="69"/>
  <c r="G24" i="69" s="1"/>
  <c r="E23" i="71"/>
  <c r="G23" i="71" s="1"/>
  <c r="E26" i="76"/>
  <c r="G26" i="76" s="1"/>
  <c r="H26" i="73" s="1"/>
  <c r="E25" i="69"/>
  <c r="G25" i="69" s="1"/>
  <c r="E22" i="71"/>
  <c r="G22" i="71" s="1"/>
  <c r="E13" i="77"/>
  <c r="G13" i="77" s="1"/>
  <c r="E17" i="77"/>
  <c r="G17" i="77" s="1"/>
  <c r="H17" i="74" s="1"/>
  <c r="E28" i="71"/>
  <c r="G28" i="71" s="1"/>
  <c r="E28" i="70"/>
  <c r="G28" i="70" s="1"/>
  <c r="E28" i="69"/>
  <c r="G21" i="77"/>
  <c r="G18" i="77" l="1"/>
  <c r="H18" i="74" s="1"/>
  <c r="G21" i="76"/>
  <c r="G41" i="77"/>
  <c r="H41" i="74" s="1"/>
  <c r="G12" i="76"/>
  <c r="G28" i="69"/>
  <c r="G42" i="77"/>
  <c r="H42" i="74" s="1"/>
  <c r="G9" i="76"/>
  <c r="H9" i="73" s="1"/>
  <c r="G40" i="77"/>
  <c r="H40" i="74" s="1"/>
  <c r="G41" i="76"/>
  <c r="H41" i="73" s="1"/>
  <c r="G21" i="70"/>
  <c r="G34" i="76"/>
  <c r="H34" i="73" s="1"/>
  <c r="G18" i="76"/>
  <c r="H18" i="73" s="1"/>
  <c r="G12" i="77"/>
  <c r="G42" i="76"/>
  <c r="H42" i="73" s="1"/>
  <c r="G30" i="76"/>
  <c r="H30" i="73" s="1"/>
  <c r="G30" i="77"/>
  <c r="H30" i="74" s="1"/>
  <c r="G34" i="77"/>
  <c r="G39" i="77" s="1"/>
  <c r="H21" i="74"/>
  <c r="H21" i="73"/>
  <c r="E38" i="74"/>
  <c r="E37" i="74"/>
  <c r="E36" i="74"/>
  <c r="E35" i="74"/>
  <c r="E33" i="74"/>
  <c r="E32" i="74"/>
  <c r="E31" i="74"/>
  <c r="E29" i="74"/>
  <c r="E27" i="74"/>
  <c r="E26" i="74"/>
  <c r="E25" i="74"/>
  <c r="E23" i="74"/>
  <c r="E20" i="74"/>
  <c r="E19" i="74"/>
  <c r="E17" i="74"/>
  <c r="E16" i="74"/>
  <c r="E14" i="74"/>
  <c r="E13" i="74"/>
  <c r="E11" i="74"/>
  <c r="E10" i="74"/>
  <c r="C38" i="74"/>
  <c r="K38" i="74" s="1"/>
  <c r="C37" i="74"/>
  <c r="C36" i="74"/>
  <c r="C35" i="74"/>
  <c r="C33" i="74"/>
  <c r="C32" i="74"/>
  <c r="C31" i="74"/>
  <c r="C29" i="74"/>
  <c r="C28" i="74"/>
  <c r="K28" i="74" s="1"/>
  <c r="C27" i="74"/>
  <c r="K27" i="74" s="1"/>
  <c r="C26" i="74"/>
  <c r="C25" i="74"/>
  <c r="C24" i="74"/>
  <c r="C23" i="74"/>
  <c r="C20" i="74"/>
  <c r="K20" i="74" s="1"/>
  <c r="C19" i="74"/>
  <c r="K19" i="74" s="1"/>
  <c r="C17" i="74"/>
  <c r="K17" i="74" s="1"/>
  <c r="C16" i="74"/>
  <c r="C14" i="74"/>
  <c r="C13" i="74"/>
  <c r="C11" i="74"/>
  <c r="C10" i="74"/>
  <c r="C9" i="74"/>
  <c r="K9" i="74" s="1"/>
  <c r="K31" i="74"/>
  <c r="E38" i="73"/>
  <c r="E37" i="73"/>
  <c r="E36" i="73"/>
  <c r="E35" i="73"/>
  <c r="E33" i="73"/>
  <c r="E32" i="73"/>
  <c r="E31" i="73"/>
  <c r="E29" i="73"/>
  <c r="E27" i="73"/>
  <c r="E26" i="73"/>
  <c r="E25" i="73"/>
  <c r="E23" i="73"/>
  <c r="E22" i="73"/>
  <c r="E20" i="73"/>
  <c r="E19" i="73"/>
  <c r="E17" i="73"/>
  <c r="E16" i="73"/>
  <c r="E15" i="73"/>
  <c r="E14" i="73"/>
  <c r="E13" i="73"/>
  <c r="E11" i="73"/>
  <c r="E10" i="73"/>
  <c r="C38" i="73"/>
  <c r="K38" i="73" s="1"/>
  <c r="C37" i="73"/>
  <c r="K37" i="73" s="1"/>
  <c r="C36" i="73"/>
  <c r="K36" i="73" s="1"/>
  <c r="C35" i="73"/>
  <c r="C33" i="73"/>
  <c r="C32" i="73"/>
  <c r="C31" i="73"/>
  <c r="C30" i="73"/>
  <c r="C29" i="73"/>
  <c r="C27" i="73"/>
  <c r="K27" i="73" s="1"/>
  <c r="C26" i="73"/>
  <c r="K26" i="73" s="1"/>
  <c r="C25" i="73"/>
  <c r="K25" i="73" s="1"/>
  <c r="C23" i="73"/>
  <c r="C20" i="73"/>
  <c r="K20" i="73" s="1"/>
  <c r="C19" i="73"/>
  <c r="C17" i="73"/>
  <c r="C16" i="73"/>
  <c r="K16" i="73" s="1"/>
  <c r="C14" i="73"/>
  <c r="C13" i="73"/>
  <c r="C11" i="73"/>
  <c r="C10" i="73"/>
  <c r="E30" i="74"/>
  <c r="E28" i="74"/>
  <c r="E24" i="74"/>
  <c r="E22" i="74"/>
  <c r="E18" i="74"/>
  <c r="E15" i="74"/>
  <c r="E12" i="74"/>
  <c r="E9" i="74"/>
  <c r="F42" i="72"/>
  <c r="E42" i="74" s="1"/>
  <c r="F41" i="72"/>
  <c r="E41" i="74" s="1"/>
  <c r="D38" i="72"/>
  <c r="C38" i="72"/>
  <c r="C37" i="72"/>
  <c r="C36" i="72"/>
  <c r="C35" i="72"/>
  <c r="D33" i="72"/>
  <c r="D32" i="72"/>
  <c r="D31" i="72"/>
  <c r="D29" i="72"/>
  <c r="F23" i="74"/>
  <c r="D20" i="72"/>
  <c r="D19" i="72"/>
  <c r="D17" i="72"/>
  <c r="D16" i="72"/>
  <c r="D14" i="72"/>
  <c r="D13" i="72"/>
  <c r="D11" i="72"/>
  <c r="D10" i="72"/>
  <c r="G7" i="72"/>
  <c r="F7" i="72"/>
  <c r="E30" i="73"/>
  <c r="E28" i="73"/>
  <c r="E24" i="73"/>
  <c r="E18" i="73"/>
  <c r="E12" i="73"/>
  <c r="E9" i="73"/>
  <c r="C38" i="71"/>
  <c r="C37" i="71"/>
  <c r="C36" i="71"/>
  <c r="C35" i="71"/>
  <c r="F42" i="71"/>
  <c r="E42" i="73" s="1"/>
  <c r="F41" i="71"/>
  <c r="E41" i="73" s="1"/>
  <c r="D38" i="71"/>
  <c r="D37" i="71"/>
  <c r="D36" i="71"/>
  <c r="D35" i="71"/>
  <c r="D33" i="71"/>
  <c r="D32" i="71"/>
  <c r="E32" i="71" s="1"/>
  <c r="G32" i="71" s="1"/>
  <c r="F32" i="73" s="1"/>
  <c r="D31" i="71"/>
  <c r="D29" i="71"/>
  <c r="E17" i="71"/>
  <c r="G17" i="71" s="1"/>
  <c r="F17" i="73" s="1"/>
  <c r="D14" i="71"/>
  <c r="D13" i="71"/>
  <c r="E13" i="71" s="1"/>
  <c r="G13" i="71" s="1"/>
  <c r="D11" i="71"/>
  <c r="D10" i="71"/>
  <c r="G7" i="71"/>
  <c r="F7" i="71"/>
  <c r="C30" i="74"/>
  <c r="C15" i="74"/>
  <c r="K15" i="74" s="1"/>
  <c r="C12" i="74"/>
  <c r="F42" i="70"/>
  <c r="C42" i="74" s="1"/>
  <c r="K42" i="74" s="1"/>
  <c r="F41" i="70"/>
  <c r="C41" i="74" s="1"/>
  <c r="K41" i="74" s="1"/>
  <c r="D38" i="70"/>
  <c r="C38" i="70"/>
  <c r="C37" i="70"/>
  <c r="C36" i="70"/>
  <c r="C35" i="70"/>
  <c r="E33" i="70"/>
  <c r="G33" i="70" s="1"/>
  <c r="D33" i="74" s="1"/>
  <c r="D27" i="74"/>
  <c r="D26" i="74"/>
  <c r="D23" i="74"/>
  <c r="D20" i="70"/>
  <c r="E20" i="70" s="1"/>
  <c r="D19" i="70"/>
  <c r="D17" i="70"/>
  <c r="D16" i="70"/>
  <c r="E16" i="70" s="1"/>
  <c r="G14" i="70"/>
  <c r="D14" i="74" s="1"/>
  <c r="G13" i="70"/>
  <c r="D13" i="74" s="1"/>
  <c r="G7" i="70"/>
  <c r="F7" i="70"/>
  <c r="C28" i="73"/>
  <c r="K28" i="73" s="1"/>
  <c r="C24" i="73"/>
  <c r="K24" i="73" s="1"/>
  <c r="C18" i="73"/>
  <c r="K18" i="73" s="1"/>
  <c r="C15" i="73"/>
  <c r="K15" i="73" s="1"/>
  <c r="C12" i="73"/>
  <c r="C9" i="73"/>
  <c r="C38" i="69"/>
  <c r="C37" i="69"/>
  <c r="E37" i="69" s="1"/>
  <c r="G37" i="69" s="1"/>
  <c r="D37" i="73" s="1"/>
  <c r="C36" i="69"/>
  <c r="C35" i="69"/>
  <c r="E35" i="69" s="1"/>
  <c r="G35" i="69" s="1"/>
  <c r="D35" i="73" s="1"/>
  <c r="F42" i="69"/>
  <c r="C42" i="73" s="1"/>
  <c r="K42" i="73" s="1"/>
  <c r="F41" i="69"/>
  <c r="C41" i="73" s="1"/>
  <c r="K41" i="73" s="1"/>
  <c r="D38" i="69"/>
  <c r="E20" i="69"/>
  <c r="G20" i="69" s="1"/>
  <c r="D20" i="73" s="1"/>
  <c r="G7" i="69"/>
  <c r="F7" i="69"/>
  <c r="K17" i="73" l="1"/>
  <c r="K23" i="74"/>
  <c r="K19" i="73"/>
  <c r="K24" i="74"/>
  <c r="K25" i="74"/>
  <c r="K35" i="74"/>
  <c r="L23" i="74"/>
  <c r="K23" i="73"/>
  <c r="K26" i="74"/>
  <c r="K36" i="74"/>
  <c r="K35" i="73"/>
  <c r="K16" i="74"/>
  <c r="K37" i="74"/>
  <c r="H34" i="74"/>
  <c r="K9" i="73"/>
  <c r="L27" i="74"/>
  <c r="K32" i="74"/>
  <c r="K30" i="74"/>
  <c r="K29" i="74"/>
  <c r="K31" i="73"/>
  <c r="K32" i="73"/>
  <c r="K29" i="73"/>
  <c r="K30" i="73"/>
  <c r="K33" i="73"/>
  <c r="K33" i="74"/>
  <c r="M9" i="73"/>
  <c r="G40" i="76"/>
  <c r="H40" i="73" s="1"/>
  <c r="K12" i="74"/>
  <c r="K11" i="74"/>
  <c r="K10" i="74"/>
  <c r="K13" i="74"/>
  <c r="K14" i="74"/>
  <c r="M28" i="73"/>
  <c r="G39" i="76"/>
  <c r="H39" i="74"/>
  <c r="G20" i="70"/>
  <c r="D20" i="74" s="1"/>
  <c r="L20" i="74" s="1"/>
  <c r="G16" i="70"/>
  <c r="D16" i="74" s="1"/>
  <c r="C21" i="74"/>
  <c r="F40" i="70"/>
  <c r="C40" i="74" s="1"/>
  <c r="C18" i="74"/>
  <c r="K18" i="74" s="1"/>
  <c r="G18" i="70"/>
  <c r="C21" i="73"/>
  <c r="F40" i="69"/>
  <c r="C40" i="73" s="1"/>
  <c r="K10" i="73"/>
  <c r="K13" i="73"/>
  <c r="C22" i="74"/>
  <c r="K22" i="74" s="1"/>
  <c r="K14" i="73"/>
  <c r="K11" i="73"/>
  <c r="C22" i="73"/>
  <c r="K22" i="73" s="1"/>
  <c r="K12" i="73"/>
  <c r="G11" i="70"/>
  <c r="D11" i="74" s="1"/>
  <c r="E14" i="71"/>
  <c r="E14" i="72"/>
  <c r="G14" i="72" s="1"/>
  <c r="F14" i="74" s="1"/>
  <c r="L14" i="74" s="1"/>
  <c r="E20" i="72"/>
  <c r="G20" i="72" s="1"/>
  <c r="F20" i="74" s="1"/>
  <c r="F27" i="74"/>
  <c r="E33" i="72"/>
  <c r="G33" i="72" s="1"/>
  <c r="F33" i="74" s="1"/>
  <c r="E38" i="72"/>
  <c r="G38" i="72" s="1"/>
  <c r="F38" i="74" s="1"/>
  <c r="G14" i="69"/>
  <c r="D14" i="73" s="1"/>
  <c r="E35" i="72"/>
  <c r="G35" i="72" s="1"/>
  <c r="F35" i="74" s="1"/>
  <c r="D27" i="73"/>
  <c r="L27" i="73" s="1"/>
  <c r="D26" i="73"/>
  <c r="G11" i="69"/>
  <c r="D11" i="73" s="1"/>
  <c r="E29" i="69"/>
  <c r="G29" i="69" s="1"/>
  <c r="D29" i="73" s="1"/>
  <c r="E20" i="71"/>
  <c r="G20" i="71" s="1"/>
  <c r="F20" i="73" s="1"/>
  <c r="L20" i="73" s="1"/>
  <c r="E16" i="69"/>
  <c r="G16" i="69" s="1"/>
  <c r="D16" i="73" s="1"/>
  <c r="L16" i="73" s="1"/>
  <c r="E16" i="71"/>
  <c r="G16" i="71" s="1"/>
  <c r="F16" i="73" s="1"/>
  <c r="E17" i="69"/>
  <c r="G17" i="69" s="1"/>
  <c r="D17" i="73" s="1"/>
  <c r="L17" i="73" s="1"/>
  <c r="E32" i="69"/>
  <c r="G32" i="69" s="1"/>
  <c r="D32" i="73" s="1"/>
  <c r="F26" i="73"/>
  <c r="E37" i="70"/>
  <c r="G37" i="70" s="1"/>
  <c r="D37" i="74" s="1"/>
  <c r="E35" i="71"/>
  <c r="G35" i="71" s="1"/>
  <c r="F35" i="73" s="1"/>
  <c r="L35" i="73" s="1"/>
  <c r="E37" i="71"/>
  <c r="G37" i="71" s="1"/>
  <c r="F37" i="73" s="1"/>
  <c r="L37" i="73" s="1"/>
  <c r="E37" i="72"/>
  <c r="G37" i="72" s="1"/>
  <c r="F37" i="74" s="1"/>
  <c r="E35" i="70"/>
  <c r="G35" i="70" s="1"/>
  <c r="D35" i="74" s="1"/>
  <c r="E36" i="72"/>
  <c r="G36" i="72" s="1"/>
  <c r="F36" i="74" s="1"/>
  <c r="E29" i="72"/>
  <c r="G29" i="72" s="1"/>
  <c r="F29" i="74" s="1"/>
  <c r="E31" i="69"/>
  <c r="G31" i="69" s="1"/>
  <c r="D31" i="73" s="1"/>
  <c r="E32" i="72"/>
  <c r="G32" i="72" s="1"/>
  <c r="F32" i="74" s="1"/>
  <c r="F25" i="73"/>
  <c r="F26" i="74"/>
  <c r="L26" i="74" s="1"/>
  <c r="F27" i="73"/>
  <c r="E16" i="72"/>
  <c r="G16" i="72" s="1"/>
  <c r="F16" i="74" s="1"/>
  <c r="E17" i="70"/>
  <c r="G13" i="69"/>
  <c r="D13" i="73" s="1"/>
  <c r="E13" i="72"/>
  <c r="G13" i="72" s="1"/>
  <c r="F13" i="74" s="1"/>
  <c r="E38" i="69"/>
  <c r="G38" i="69" s="1"/>
  <c r="D38" i="73" s="1"/>
  <c r="E38" i="70"/>
  <c r="G38" i="70" s="1"/>
  <c r="D38" i="74" s="1"/>
  <c r="E38" i="71"/>
  <c r="G38" i="71" s="1"/>
  <c r="F38" i="73" s="1"/>
  <c r="E36" i="71"/>
  <c r="G36" i="71" s="1"/>
  <c r="F36" i="73" s="1"/>
  <c r="E36" i="69"/>
  <c r="G36" i="69" s="1"/>
  <c r="D36" i="73" s="1"/>
  <c r="L36" i="73" s="1"/>
  <c r="E36" i="70"/>
  <c r="G36" i="70" s="1"/>
  <c r="D36" i="74" s="1"/>
  <c r="L36" i="74" s="1"/>
  <c r="E29" i="71"/>
  <c r="G29" i="71" s="1"/>
  <c r="F29" i="73" s="1"/>
  <c r="E32" i="70"/>
  <c r="G32" i="70" s="1"/>
  <c r="D32" i="74" s="1"/>
  <c r="E31" i="71"/>
  <c r="G31" i="71" s="1"/>
  <c r="F31" i="73" s="1"/>
  <c r="E31" i="72"/>
  <c r="G31" i="72" s="1"/>
  <c r="F31" i="74" s="1"/>
  <c r="E33" i="71"/>
  <c r="G33" i="71" s="1"/>
  <c r="F33" i="73" s="1"/>
  <c r="E33" i="69"/>
  <c r="G33" i="69" s="1"/>
  <c r="D33" i="73" s="1"/>
  <c r="E29" i="70"/>
  <c r="G29" i="70" s="1"/>
  <c r="D29" i="74" s="1"/>
  <c r="E31" i="70"/>
  <c r="G31" i="70" s="1"/>
  <c r="D31" i="74" s="1"/>
  <c r="F25" i="74"/>
  <c r="D25" i="74"/>
  <c r="F23" i="73"/>
  <c r="D23" i="73"/>
  <c r="L23" i="73" s="1"/>
  <c r="E19" i="71"/>
  <c r="G19" i="71" s="1"/>
  <c r="F19" i="73" s="1"/>
  <c r="E19" i="69"/>
  <c r="G19" i="69" s="1"/>
  <c r="D19" i="73" s="1"/>
  <c r="E17" i="72"/>
  <c r="G17" i="72" s="1"/>
  <c r="F17" i="74" s="1"/>
  <c r="E19" i="72"/>
  <c r="G19" i="72" s="1"/>
  <c r="E19" i="70"/>
  <c r="G19" i="70" s="1"/>
  <c r="E10" i="72"/>
  <c r="G10" i="72" s="1"/>
  <c r="F10" i="74" s="1"/>
  <c r="E11" i="72"/>
  <c r="G11" i="72" s="1"/>
  <c r="F11" i="74" s="1"/>
  <c r="G10" i="69"/>
  <c r="D10" i="73" s="1"/>
  <c r="E11" i="71"/>
  <c r="E10" i="71"/>
  <c r="F13" i="73"/>
  <c r="G10" i="70"/>
  <c r="D10" i="74" s="1"/>
  <c r="D25" i="73"/>
  <c r="L25" i="73" s="1"/>
  <c r="G12" i="70"/>
  <c r="J44" i="74" l="1"/>
  <c r="H43" i="74"/>
  <c r="H45" i="74" s="1"/>
  <c r="L35" i="74"/>
  <c r="L19" i="73"/>
  <c r="C43" i="74"/>
  <c r="K40" i="74"/>
  <c r="C43" i="73"/>
  <c r="L37" i="74"/>
  <c r="L25" i="74"/>
  <c r="L26" i="73"/>
  <c r="L16" i="74"/>
  <c r="L33" i="73"/>
  <c r="L38" i="74"/>
  <c r="L13" i="74"/>
  <c r="L29" i="74"/>
  <c r="L32" i="73"/>
  <c r="L33" i="74"/>
  <c r="L31" i="73"/>
  <c r="L10" i="74"/>
  <c r="L38" i="73"/>
  <c r="L29" i="73"/>
  <c r="G14" i="71"/>
  <c r="G12" i="71" s="1"/>
  <c r="F12" i="73" s="1"/>
  <c r="L32" i="74"/>
  <c r="L11" i="74"/>
  <c r="G10" i="71"/>
  <c r="F10" i="73" s="1"/>
  <c r="L10" i="73" s="1"/>
  <c r="G11" i="71"/>
  <c r="F11" i="73" s="1"/>
  <c r="L11" i="73" s="1"/>
  <c r="L31" i="74"/>
  <c r="H39" i="73"/>
  <c r="M15" i="73"/>
  <c r="G30" i="72"/>
  <c r="F30" i="74" s="1"/>
  <c r="E21" i="74"/>
  <c r="K21" i="74" s="1"/>
  <c r="F40" i="72"/>
  <c r="E40" i="74" s="1"/>
  <c r="E43" i="74" s="1"/>
  <c r="E21" i="73"/>
  <c r="K21" i="73" s="1"/>
  <c r="F40" i="71"/>
  <c r="E40" i="73" s="1"/>
  <c r="E43" i="73" s="1"/>
  <c r="G17" i="70"/>
  <c r="D17" i="74" s="1"/>
  <c r="L17" i="74" s="1"/>
  <c r="G18" i="71"/>
  <c r="F18" i="73" s="1"/>
  <c r="G18" i="69"/>
  <c r="D18" i="73" s="1"/>
  <c r="L18" i="73" s="1"/>
  <c r="G12" i="69"/>
  <c r="D12" i="73" s="1"/>
  <c r="D24" i="73"/>
  <c r="G18" i="72"/>
  <c r="F18" i="74" s="1"/>
  <c r="G30" i="71"/>
  <c r="F28" i="73" s="1"/>
  <c r="G42" i="69"/>
  <c r="D42" i="73" s="1"/>
  <c r="G41" i="72"/>
  <c r="F41" i="74" s="1"/>
  <c r="G30" i="69"/>
  <c r="D30" i="73" s="1"/>
  <c r="F24" i="73"/>
  <c r="F24" i="74"/>
  <c r="G12" i="72"/>
  <c r="F12" i="74" s="1"/>
  <c r="D24" i="74"/>
  <c r="F19" i="74"/>
  <c r="G41" i="71"/>
  <c r="F41" i="73" s="1"/>
  <c r="G34" i="72"/>
  <c r="F34" i="74" s="1"/>
  <c r="G41" i="69"/>
  <c r="D41" i="73" s="1"/>
  <c r="L41" i="73" s="1"/>
  <c r="G42" i="72"/>
  <c r="F42" i="74" s="1"/>
  <c r="G42" i="70"/>
  <c r="D42" i="74" s="1"/>
  <c r="G41" i="70"/>
  <c r="D41" i="74" s="1"/>
  <c r="G34" i="70"/>
  <c r="D34" i="74" s="1"/>
  <c r="G34" i="69"/>
  <c r="D34" i="73" s="1"/>
  <c r="G30" i="70"/>
  <c r="D28" i="74" s="1"/>
  <c r="L28" i="74" s="1"/>
  <c r="G34" i="71"/>
  <c r="F34" i="73" s="1"/>
  <c r="G42" i="71"/>
  <c r="F42" i="73" s="1"/>
  <c r="D18" i="74"/>
  <c r="L18" i="74" s="1"/>
  <c r="D15" i="74"/>
  <c r="D19" i="74"/>
  <c r="L19" i="74" s="1"/>
  <c r="L13" i="73"/>
  <c r="F9" i="74"/>
  <c r="F22" i="74"/>
  <c r="F9" i="73"/>
  <c r="F15" i="74"/>
  <c r="D9" i="74"/>
  <c r="L9" i="74" s="1"/>
  <c r="D12" i="74"/>
  <c r="F28" i="74"/>
  <c r="J44" i="73" l="1"/>
  <c r="H43" i="73"/>
  <c r="H45" i="73" s="1"/>
  <c r="L42" i="73"/>
  <c r="L34" i="73"/>
  <c r="L34" i="74"/>
  <c r="L24" i="74"/>
  <c r="L41" i="74"/>
  <c r="L24" i="73"/>
  <c r="L15" i="74"/>
  <c r="L42" i="74"/>
  <c r="K40" i="73"/>
  <c r="L12" i="74"/>
  <c r="F14" i="73"/>
  <c r="L14" i="73" s="1"/>
  <c r="L12" i="73"/>
  <c r="F15" i="73"/>
  <c r="D22" i="74"/>
  <c r="L22" i="74" s="1"/>
  <c r="D15" i="73"/>
  <c r="D22" i="73"/>
  <c r="D9" i="73"/>
  <c r="L9" i="73" s="1"/>
  <c r="D28" i="73"/>
  <c r="L28" i="73" s="1"/>
  <c r="F30" i="73"/>
  <c r="D30" i="74"/>
  <c r="L30" i="74" s="1"/>
  <c r="F22" i="73"/>
  <c r="G40" i="70"/>
  <c r="D40" i="74" s="1"/>
  <c r="G21" i="72"/>
  <c r="F21" i="74" s="1"/>
  <c r="L22" i="73" l="1"/>
  <c r="L15" i="73"/>
  <c r="L30" i="73"/>
  <c r="G21" i="69"/>
  <c r="D21" i="73" s="1"/>
  <c r="L21" i="73" s="1"/>
  <c r="G21" i="71"/>
  <c r="F21" i="73" s="1"/>
  <c r="G39" i="70"/>
  <c r="D21" i="74"/>
  <c r="L21" i="74" s="1"/>
  <c r="G40" i="72"/>
  <c r="F40" i="74" s="1"/>
  <c r="L40" i="74" s="1"/>
  <c r="G39" i="72"/>
  <c r="G40" i="69" l="1"/>
  <c r="D40" i="73" s="1"/>
  <c r="F39" i="74"/>
  <c r="F43" i="74" s="1"/>
  <c r="F45" i="74" s="1"/>
  <c r="G39" i="71"/>
  <c r="G40" i="71"/>
  <c r="F40" i="73" s="1"/>
  <c r="D39" i="74"/>
  <c r="G39" i="69"/>
  <c r="I6" i="26"/>
  <c r="J6" i="26"/>
  <c r="K6" i="26"/>
  <c r="H6" i="26"/>
  <c r="C10" i="26"/>
  <c r="D43" i="74" l="1"/>
  <c r="D45" i="74" s="1"/>
  <c r="L39" i="74"/>
  <c r="D44" i="74"/>
  <c r="L40" i="73"/>
  <c r="F44" i="74"/>
  <c r="H44" i="74"/>
  <c r="F39" i="73"/>
  <c r="F43" i="73" s="1"/>
  <c r="F45" i="73" s="1"/>
  <c r="D39" i="73"/>
  <c r="C16" i="26"/>
  <c r="C34" i="26"/>
  <c r="C22" i="26"/>
  <c r="C9" i="26"/>
  <c r="G9" i="26" s="1"/>
  <c r="D43" i="73" l="1"/>
  <c r="D45" i="73" s="1"/>
  <c r="L39" i="73"/>
  <c r="L43" i="73" s="1"/>
  <c r="D44" i="73"/>
  <c r="L44" i="74"/>
  <c r="L43" i="74"/>
  <c r="F44" i="73"/>
  <c r="H44" i="73"/>
  <c r="E9" i="26"/>
  <c r="C37" i="26"/>
  <c r="C18" i="26"/>
  <c r="C36" i="26"/>
  <c r="C24" i="26"/>
  <c r="C30" i="26"/>
  <c r="C13" i="26"/>
  <c r="C35" i="26"/>
  <c r="C32" i="26"/>
  <c r="C12" i="26"/>
  <c r="C25" i="26"/>
  <c r="C31" i="26"/>
  <c r="C28" i="26"/>
  <c r="C19" i="26"/>
  <c r="C26" i="26"/>
  <c r="C15" i="26"/>
  <c r="L44" i="73" l="1"/>
  <c r="J40" i="26"/>
  <c r="J21" i="26"/>
  <c r="J17" i="26"/>
  <c r="J39" i="26"/>
  <c r="J41" i="26"/>
  <c r="J29" i="26"/>
  <c r="J27" i="26"/>
  <c r="J23" i="26"/>
  <c r="J14" i="26"/>
  <c r="H40" i="26"/>
  <c r="H27" i="26"/>
  <c r="H23" i="26"/>
  <c r="H17" i="26"/>
  <c r="H41" i="26"/>
  <c r="H29" i="26"/>
  <c r="H21" i="26"/>
  <c r="H14" i="26"/>
  <c r="H11" i="26"/>
  <c r="H39" i="26"/>
  <c r="J20" i="26" l="1"/>
  <c r="J11" i="26"/>
  <c r="J8" i="26"/>
  <c r="H20" i="26"/>
  <c r="H8" i="26"/>
  <c r="E12" i="26" l="1"/>
  <c r="G12" i="26"/>
  <c r="K12" i="26" s="1"/>
  <c r="E18" i="26"/>
  <c r="I18" i="26" s="1"/>
  <c r="G18" i="26"/>
  <c r="K18" i="26" s="1"/>
  <c r="E25" i="26"/>
  <c r="G25" i="26"/>
  <c r="K25" i="26" s="1"/>
  <c r="E31" i="26"/>
  <c r="G31" i="26"/>
  <c r="K31" i="26" s="1"/>
  <c r="E35" i="26"/>
  <c r="I35" i="26" s="1"/>
  <c r="G35" i="26"/>
  <c r="K35" i="26" s="1"/>
  <c r="E13" i="26"/>
  <c r="I13" i="26" s="1"/>
  <c r="G13" i="26"/>
  <c r="K13" i="26" s="1"/>
  <c r="E19" i="26"/>
  <c r="G19" i="26"/>
  <c r="K19" i="26" s="1"/>
  <c r="E26" i="26"/>
  <c r="I26" i="26" s="1"/>
  <c r="G26" i="26"/>
  <c r="K26" i="26" s="1"/>
  <c r="E32" i="26"/>
  <c r="I32" i="26" s="1"/>
  <c r="G32" i="26"/>
  <c r="K32" i="26" s="1"/>
  <c r="E37" i="26"/>
  <c r="G37" i="26"/>
  <c r="K37" i="26" s="1"/>
  <c r="E15" i="26"/>
  <c r="G15" i="26"/>
  <c r="K15" i="26" s="1"/>
  <c r="E22" i="26"/>
  <c r="G22" i="26"/>
  <c r="K22" i="26" s="1"/>
  <c r="E28" i="26"/>
  <c r="I28" i="26" s="1"/>
  <c r="G28" i="26"/>
  <c r="K28" i="26" s="1"/>
  <c r="E34" i="26"/>
  <c r="I34" i="26" s="1"/>
  <c r="G34" i="26"/>
  <c r="K34" i="26" s="1"/>
  <c r="E10" i="26"/>
  <c r="I10" i="26" s="1"/>
  <c r="G10" i="26"/>
  <c r="K10" i="26" s="1"/>
  <c r="E16" i="26"/>
  <c r="G16" i="26"/>
  <c r="K16" i="26" s="1"/>
  <c r="E24" i="26"/>
  <c r="I24" i="26" s="1"/>
  <c r="G24" i="26"/>
  <c r="K24" i="26" s="1"/>
  <c r="E30" i="26"/>
  <c r="I30" i="26" s="1"/>
  <c r="G30" i="26"/>
  <c r="K30" i="26" s="1"/>
  <c r="E36" i="26"/>
  <c r="I36" i="26" s="1"/>
  <c r="G36" i="26"/>
  <c r="K36" i="26" s="1"/>
  <c r="G56" i="42"/>
  <c r="C24" i="42" s="1"/>
  <c r="G55" i="42"/>
  <c r="F49" i="42"/>
  <c r="F48" i="42"/>
  <c r="F47" i="42"/>
  <c r="F46" i="42"/>
  <c r="G41" i="42"/>
  <c r="F41" i="42"/>
  <c r="H40" i="42"/>
  <c r="G40" i="42" s="1"/>
  <c r="F39" i="42"/>
  <c r="G38" i="42"/>
  <c r="F38" i="42"/>
  <c r="G37" i="42"/>
  <c r="F37" i="42"/>
  <c r="H36" i="42"/>
  <c r="G36" i="42" s="1"/>
  <c r="H35" i="42"/>
  <c r="G35" i="42" s="1"/>
  <c r="F35" i="42"/>
  <c r="F34" i="42"/>
  <c r="F32" i="42"/>
  <c r="G31" i="42"/>
  <c r="F31" i="42"/>
  <c r="G30" i="42"/>
  <c r="H29" i="42"/>
  <c r="H28" i="42" s="1"/>
  <c r="G29" i="42"/>
  <c r="F29" i="42"/>
  <c r="F28" i="42"/>
  <c r="H27" i="42"/>
  <c r="P31" i="42" s="1"/>
  <c r="E27" i="42"/>
  <c r="D27" i="42"/>
  <c r="C27" i="42"/>
  <c r="F27" i="42" s="1"/>
  <c r="F26" i="42"/>
  <c r="G25" i="42"/>
  <c r="F25" i="42"/>
  <c r="G24" i="42"/>
  <c r="H23" i="42"/>
  <c r="H26" i="42" s="1"/>
  <c r="F23" i="42"/>
  <c r="H22" i="42"/>
  <c r="F22" i="42"/>
  <c r="E21" i="42"/>
  <c r="D21" i="42"/>
  <c r="C21" i="42"/>
  <c r="G19" i="42"/>
  <c r="F19" i="42"/>
  <c r="G18" i="42"/>
  <c r="H17" i="42"/>
  <c r="H16" i="42" s="1"/>
  <c r="G16" i="42" s="1"/>
  <c r="F17" i="42"/>
  <c r="F16" i="42"/>
  <c r="F15" i="42"/>
  <c r="E14" i="42"/>
  <c r="D14" i="42"/>
  <c r="C14" i="42"/>
  <c r="G13" i="42"/>
  <c r="F13" i="42"/>
  <c r="G12" i="42"/>
  <c r="H11" i="42"/>
  <c r="G11" i="42" s="1"/>
  <c r="F11" i="42"/>
  <c r="F10" i="42"/>
  <c r="H9" i="42"/>
  <c r="G9" i="42" s="1"/>
  <c r="F9" i="42"/>
  <c r="E8" i="42"/>
  <c r="D8" i="42"/>
  <c r="C8" i="42"/>
  <c r="G56" i="41"/>
  <c r="D40" i="41" s="1"/>
  <c r="G55" i="41"/>
  <c r="F49" i="41"/>
  <c r="F48" i="41"/>
  <c r="F47" i="41"/>
  <c r="F46" i="41"/>
  <c r="G41" i="41"/>
  <c r="F41" i="41"/>
  <c r="E40" i="41"/>
  <c r="F39" i="41"/>
  <c r="G38" i="41"/>
  <c r="F38" i="41"/>
  <c r="G37" i="41"/>
  <c r="F37" i="41"/>
  <c r="H36" i="41"/>
  <c r="H40" i="41" s="1"/>
  <c r="F35" i="41"/>
  <c r="F34" i="41"/>
  <c r="F32" i="41"/>
  <c r="G31" i="41"/>
  <c r="F31" i="41"/>
  <c r="G30" i="41"/>
  <c r="E30" i="41"/>
  <c r="H29" i="41"/>
  <c r="G29" i="41" s="1"/>
  <c r="F29" i="41"/>
  <c r="F28" i="41"/>
  <c r="E27" i="41"/>
  <c r="D27" i="41"/>
  <c r="C27" i="41"/>
  <c r="F26" i="41"/>
  <c r="G25" i="41"/>
  <c r="F25" i="41"/>
  <c r="G24" i="41"/>
  <c r="E24" i="41"/>
  <c r="H23" i="41"/>
  <c r="G23" i="41" s="1"/>
  <c r="F23" i="41"/>
  <c r="F22" i="41"/>
  <c r="E21" i="41"/>
  <c r="D21" i="41"/>
  <c r="C21" i="41"/>
  <c r="G19" i="41"/>
  <c r="F19" i="41"/>
  <c r="G18" i="41"/>
  <c r="H17" i="41"/>
  <c r="H15" i="41" s="1"/>
  <c r="G17" i="41"/>
  <c r="F17" i="41"/>
  <c r="H16" i="41"/>
  <c r="G16" i="41" s="1"/>
  <c r="F16" i="41"/>
  <c r="F15" i="41"/>
  <c r="E14" i="41"/>
  <c r="D14" i="41"/>
  <c r="C14" i="41"/>
  <c r="G13" i="41"/>
  <c r="F13" i="41"/>
  <c r="G12" i="41"/>
  <c r="H11" i="41"/>
  <c r="H9" i="41" s="1"/>
  <c r="F11" i="41"/>
  <c r="F10" i="41"/>
  <c r="F9" i="41"/>
  <c r="E8" i="41"/>
  <c r="D8" i="41"/>
  <c r="C8" i="41"/>
  <c r="G11" i="41" l="1"/>
  <c r="H14" i="42"/>
  <c r="G14" i="42" s="1"/>
  <c r="G23" i="42"/>
  <c r="G36" i="41"/>
  <c r="H15" i="42"/>
  <c r="G15" i="42" s="1"/>
  <c r="F21" i="42"/>
  <c r="D24" i="42"/>
  <c r="G27" i="42"/>
  <c r="I31" i="42"/>
  <c r="H22" i="41"/>
  <c r="G22" i="41" s="1"/>
  <c r="G17" i="42"/>
  <c r="H21" i="42"/>
  <c r="G21" i="42" s="1"/>
  <c r="H32" i="42"/>
  <c r="G32" i="42" s="1"/>
  <c r="I25" i="42"/>
  <c r="I41" i="41"/>
  <c r="I22" i="42"/>
  <c r="I28" i="42"/>
  <c r="G28" i="42"/>
  <c r="F14" i="41"/>
  <c r="H28" i="41"/>
  <c r="G28" i="41" s="1"/>
  <c r="E24" i="42"/>
  <c r="C36" i="42"/>
  <c r="H10" i="41"/>
  <c r="G10" i="41" s="1"/>
  <c r="H10" i="42"/>
  <c r="G10" i="42" s="1"/>
  <c r="C18" i="42"/>
  <c r="G22" i="42"/>
  <c r="D36" i="42"/>
  <c r="E36" i="42"/>
  <c r="D30" i="42"/>
  <c r="C40" i="42"/>
  <c r="D40" i="42"/>
  <c r="I41" i="42"/>
  <c r="I16" i="42"/>
  <c r="E18" i="42"/>
  <c r="H14" i="41"/>
  <c r="G14" i="41" s="1"/>
  <c r="F8" i="42"/>
  <c r="E30" i="42"/>
  <c r="H8" i="41"/>
  <c r="G8" i="41" s="1"/>
  <c r="H8" i="42"/>
  <c r="G8" i="42" s="1"/>
  <c r="D12" i="42"/>
  <c r="F14" i="42"/>
  <c r="P34" i="42"/>
  <c r="E40" i="42"/>
  <c r="D18" i="42"/>
  <c r="C30" i="42"/>
  <c r="F30" i="42" s="1"/>
  <c r="C12" i="42"/>
  <c r="F12" i="42" s="1"/>
  <c r="I12" i="42" s="1"/>
  <c r="H27" i="41"/>
  <c r="G27" i="41" s="1"/>
  <c r="I37" i="41"/>
  <c r="E12" i="42"/>
  <c r="I31" i="26"/>
  <c r="I29" i="26" s="1"/>
  <c r="I37" i="26"/>
  <c r="I33" i="26" s="1"/>
  <c r="I16" i="26"/>
  <c r="I22" i="26"/>
  <c r="I15" i="26"/>
  <c r="I19" i="26"/>
  <c r="I17" i="26" s="1"/>
  <c r="I12" i="26"/>
  <c r="I11" i="26" s="1"/>
  <c r="I25" i="26"/>
  <c r="I40" i="26"/>
  <c r="K41" i="26"/>
  <c r="K17" i="26"/>
  <c r="K14" i="26" s="1"/>
  <c r="K11" i="26"/>
  <c r="K40" i="26"/>
  <c r="K33" i="26"/>
  <c r="K23" i="26"/>
  <c r="K21" i="26" s="1"/>
  <c r="K29" i="26"/>
  <c r="K27" i="26" s="1"/>
  <c r="I37" i="42"/>
  <c r="I15" i="41"/>
  <c r="I38" i="41"/>
  <c r="I30" i="42"/>
  <c r="I29" i="42" s="1"/>
  <c r="I25" i="41"/>
  <c r="I19" i="41"/>
  <c r="I31" i="41"/>
  <c r="I9" i="42"/>
  <c r="I38" i="42"/>
  <c r="I13" i="41"/>
  <c r="I15" i="42"/>
  <c r="I9" i="41"/>
  <c r="G9" i="41"/>
  <c r="F21" i="41"/>
  <c r="D12" i="41"/>
  <c r="F27" i="41"/>
  <c r="H21" i="41"/>
  <c r="G21" i="41" s="1"/>
  <c r="I16" i="41"/>
  <c r="F8" i="41"/>
  <c r="G15" i="41"/>
  <c r="D18" i="41"/>
  <c r="C36" i="41"/>
  <c r="I26" i="42"/>
  <c r="G26" i="42"/>
  <c r="I13" i="42"/>
  <c r="H39" i="42"/>
  <c r="G39" i="42" s="1"/>
  <c r="I19" i="42"/>
  <c r="I32" i="42"/>
  <c r="H34" i="42"/>
  <c r="G40" i="41"/>
  <c r="H39" i="41"/>
  <c r="G39" i="41" s="1"/>
  <c r="E12" i="41"/>
  <c r="E18" i="41"/>
  <c r="I22" i="41"/>
  <c r="H26" i="41"/>
  <c r="D36" i="41"/>
  <c r="C24" i="41"/>
  <c r="C30" i="41"/>
  <c r="H32" i="41"/>
  <c r="H35" i="41"/>
  <c r="E36" i="41"/>
  <c r="F36" i="41" s="1"/>
  <c r="I36" i="41" s="1"/>
  <c r="C40" i="41"/>
  <c r="F40" i="41" s="1"/>
  <c r="I40" i="41" s="1"/>
  <c r="C12" i="41"/>
  <c r="C18" i="41"/>
  <c r="D24" i="41"/>
  <c r="D30" i="41"/>
  <c r="H20" i="41" l="1"/>
  <c r="G20" i="41" s="1"/>
  <c r="I10" i="42"/>
  <c r="F24" i="42"/>
  <c r="I24" i="42" s="1"/>
  <c r="F40" i="42"/>
  <c r="I40" i="42" s="1"/>
  <c r="I39" i="42" s="1"/>
  <c r="I10" i="41"/>
  <c r="H20" i="42"/>
  <c r="G20" i="42" s="1"/>
  <c r="I23" i="42"/>
  <c r="I21" i="42" s="1"/>
  <c r="I39" i="41"/>
  <c r="I35" i="41"/>
  <c r="F36" i="42"/>
  <c r="I36" i="42" s="1"/>
  <c r="I35" i="42" s="1"/>
  <c r="I28" i="41"/>
  <c r="F18" i="42"/>
  <c r="I18" i="42" s="1"/>
  <c r="I17" i="42" s="1"/>
  <c r="I14" i="42" s="1"/>
  <c r="H42" i="42"/>
  <c r="G42" i="42" s="1"/>
  <c r="P37" i="42"/>
  <c r="I11" i="42"/>
  <c r="I8" i="42" s="1"/>
  <c r="I41" i="26"/>
  <c r="I27" i="26"/>
  <c r="I23" i="26"/>
  <c r="I14" i="26"/>
  <c r="K20" i="26"/>
  <c r="I27" i="42"/>
  <c r="F12" i="41"/>
  <c r="I12" i="41" s="1"/>
  <c r="I11" i="41" s="1"/>
  <c r="I8" i="41" s="1"/>
  <c r="H42" i="41"/>
  <c r="G42" i="41" s="1"/>
  <c r="H33" i="42"/>
  <c r="G33" i="42" s="1"/>
  <c r="I34" i="42"/>
  <c r="G34" i="42"/>
  <c r="F30" i="41"/>
  <c r="I30" i="41" s="1"/>
  <c r="I29" i="41" s="1"/>
  <c r="F18" i="41"/>
  <c r="I18" i="41" s="1"/>
  <c r="I17" i="41" s="1"/>
  <c r="I14" i="41" s="1"/>
  <c r="F24" i="41"/>
  <c r="I24" i="41" s="1"/>
  <c r="I23" i="41" s="1"/>
  <c r="I26" i="41"/>
  <c r="G26" i="41"/>
  <c r="G35" i="41"/>
  <c r="H34" i="41"/>
  <c r="I32" i="41"/>
  <c r="G32" i="41"/>
  <c r="I33" i="42" l="1"/>
  <c r="I20" i="42"/>
  <c r="I21" i="26"/>
  <c r="I20" i="26" s="1"/>
  <c r="I21" i="41"/>
  <c r="I27" i="41"/>
  <c r="I34" i="41"/>
  <c r="I33" i="41" s="1"/>
  <c r="H33" i="41"/>
  <c r="G33" i="41" s="1"/>
  <c r="G34" i="41"/>
  <c r="I42" i="42" l="1"/>
  <c r="I44" i="42" s="1"/>
  <c r="I20" i="41"/>
  <c r="I42" i="41" s="1"/>
  <c r="B5" i="11" l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G10" i="8" l="1"/>
  <c r="G9" i="8"/>
  <c r="G8" i="8"/>
  <c r="F10" i="8"/>
  <c r="F9" i="8"/>
  <c r="F8" i="8"/>
  <c r="E9" i="8"/>
  <c r="E10" i="8"/>
  <c r="E8" i="8"/>
  <c r="D19" i="8" l="1"/>
  <c r="J19" i="8" l="1"/>
  <c r="D10" i="8"/>
  <c r="J10" i="8" s="1"/>
  <c r="M10" i="8" s="1"/>
  <c r="J20" i="8" l="1"/>
  <c r="M19" i="8"/>
  <c r="J11" i="8"/>
  <c r="D17" i="8" l="1"/>
  <c r="H17" i="8" l="1"/>
  <c r="M17" i="8" s="1"/>
  <c r="D8" i="8"/>
  <c r="H8" i="8" s="1"/>
  <c r="M8" i="8" l="1"/>
  <c r="D18" i="8"/>
  <c r="D9" i="8"/>
  <c r="H9" i="8" s="1"/>
  <c r="H18" i="8" l="1"/>
  <c r="M18" i="8" s="1"/>
  <c r="M20" i="8" s="1"/>
  <c r="M9" i="8"/>
  <c r="H11" i="8" l="1"/>
  <c r="M11" i="8"/>
  <c r="H20" i="8"/>
  <c r="K9" i="26"/>
  <c r="K8" i="26" s="1"/>
  <c r="I9" i="26"/>
  <c r="I8" i="26" l="1"/>
  <c r="K39" i="26"/>
  <c r="K38" i="26"/>
  <c r="I39" i="26" l="1"/>
  <c r="I38" i="2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<sst xmlns="http://schemas.openxmlformats.org/spreadsheetml/2006/main" count="1591" uniqueCount="281">
  <si>
    <t>ИТОГО:</t>
  </si>
  <si>
    <t>Статья затрат</t>
  </si>
  <si>
    <t xml:space="preserve">№ </t>
  </si>
  <si>
    <t xml:space="preserve">Средняя стоимость </t>
  </si>
  <si>
    <t>Период</t>
  </si>
  <si>
    <t>Показатель</t>
  </si>
  <si>
    <t>План (Финансирование)</t>
  </si>
  <si>
    <t>1</t>
  </si>
  <si>
    <t>2</t>
  </si>
  <si>
    <t>ООО "Промис"</t>
  </si>
  <si>
    <t>ООО "Техохрана"</t>
  </si>
  <si>
    <t>ООО "Конус"</t>
  </si>
  <si>
    <t>Модернизация системы охранного телевидения (СОТ) в ИАП в 2019 г., согласно локальной сметы</t>
  </si>
  <si>
    <t>Модернизация системы охранного телевидения (СОТ) в клиентском офисе в 2019 г., согласно локальной сметы</t>
  </si>
  <si>
    <t>2019 г.</t>
  </si>
  <si>
    <t>Модернизация системы охранного телевидения (СОТ) в клиентском офисе в 2021 г., согласно локальной сметы</t>
  </si>
  <si>
    <t>2021 г.</t>
  </si>
  <si>
    <t>Единица измерения: тыс. руб. с НДС</t>
  </si>
  <si>
    <t>Единица измерения: тыс. руб. без НДС</t>
  </si>
  <si>
    <t>Индексация стоимости проекта</t>
  </si>
  <si>
    <t>3</t>
  </si>
  <si>
    <t>2020 г.</t>
  </si>
  <si>
    <t>2022 г.</t>
  </si>
  <si>
    <t>Кол-во</t>
  </si>
  <si>
    <r>
      <t xml:space="preserve">Расчет стоимости проекта </t>
    </r>
    <r>
      <rPr>
        <sz val="16"/>
        <rFont val="Times New Roman"/>
        <family val="1"/>
        <charset val="204"/>
      </rPr>
      <t>"Модернизация системы охранного телевидения (СОТ) (2019-11 шт., 2021-12 шт.)"</t>
    </r>
  </si>
  <si>
    <t>Сценарные условия формирования ИПР 2019-2023</t>
  </si>
  <si>
    <t>Стоимость предложения за еденицу  (потенциальные поставщики)</t>
  </si>
  <si>
    <t>Стоимость предложения за еденицу (потенциальные поставщики)</t>
  </si>
  <si>
    <t>Итого за период 2019-2023 гг.</t>
  </si>
  <si>
    <t>План (Освоение)</t>
  </si>
  <si>
    <t>2023 г.</t>
  </si>
  <si>
    <t>Единица измерения: руб. без НДС</t>
  </si>
  <si>
    <r>
      <rPr>
        <b/>
        <sz val="11"/>
        <color theme="1"/>
        <rFont val="Calibri"/>
        <family val="2"/>
        <charset val="204"/>
        <scheme val="minor"/>
      </rPr>
      <t>Необходимо описать риски, связанные с проектом,</t>
    </r>
    <r>
      <rPr>
        <sz val="11"/>
        <color theme="1"/>
        <rFont val="Calibri"/>
        <family val="2"/>
        <charset val="204"/>
        <scheme val="minor"/>
      </rPr>
      <t xml:space="preserve"> и для каждого риска оценить его влияние, вероятность и степень управляемости, используя следующие значения: «В» – Высокое, «С» – Среднее, «Н» - Низкое. </t>
    </r>
  </si>
  <si>
    <t>рыночное изменение цен/отраслевое регулирование тарифов</t>
  </si>
  <si>
    <t>рыночное изменение цен на топливо и прочие ресурсы</t>
  </si>
  <si>
    <t>корректная оценка стоимости реализации проекта на стадии планирования</t>
  </si>
  <si>
    <t>оптимизация состава объектов</t>
  </si>
  <si>
    <t>В</t>
  </si>
  <si>
    <t>С</t>
  </si>
  <si>
    <t>риск изменение стоимости проекта</t>
  </si>
  <si>
    <t xml:space="preserve"> ценовые</t>
  </si>
  <si>
    <t>сбытовые</t>
  </si>
  <si>
    <t>транспортные</t>
  </si>
  <si>
    <t>строительно-монтажные</t>
  </si>
  <si>
    <t>природно-климатические</t>
  </si>
  <si>
    <t>ответственность за нарушение выполнение контрагентом условий договора</t>
  </si>
  <si>
    <t>минимизация</t>
  </si>
  <si>
    <t>Н</t>
  </si>
  <si>
    <t>нарушение контрагентом условий договора, отказ от исполнения договора</t>
  </si>
  <si>
    <t>риски контрагентов</t>
  </si>
  <si>
    <t>зависимости проекта</t>
  </si>
  <si>
    <t>ресурсные</t>
  </si>
  <si>
    <t>правовые</t>
  </si>
  <si>
    <t>макроэкономические</t>
  </si>
  <si>
    <t>отсутствие оплаты за некачественно выполненную работу, до полного устранения недостатков</t>
  </si>
  <si>
    <t>нарушение технологии монтажа оборудования, последующей настройки</t>
  </si>
  <si>
    <t>технические риски (требования, технология, сложность, производительность и надежность, качество)</t>
  </si>
  <si>
    <t>Документы и форма фиксации ответственности за риски</t>
  </si>
  <si>
    <t>Стратегия и мероприятия по управлению рисками</t>
  </si>
  <si>
    <t>Влияние</t>
  </si>
  <si>
    <t>Вероятность</t>
  </si>
  <si>
    <t>Описание</t>
  </si>
  <si>
    <t>Риск</t>
  </si>
  <si>
    <t>№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</si>
  <si>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</si>
  <si>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</si>
  <si>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</si>
  <si>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</si>
  <si>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</si>
  <si>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</si>
  <si>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</si>
  <si>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ООО "ЭКСПЕРТ - ПРОЕКТ"</t>
  </si>
  <si>
    <t>АО "СВЯЗЬ ИНЖИНИРИНГ М"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</si>
  <si>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</si>
  <si>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</si>
  <si>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</si>
  <si>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</si>
  <si>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</si>
  <si>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</si>
  <si>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</si>
  <si>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</si>
  <si>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</si>
  <si>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</si>
  <si>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</si>
  <si>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</si>
  <si>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</si>
  <si>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</si>
  <si>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</si>
  <si>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</si>
  <si>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</si>
  <si>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</si>
  <si>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 xml:space="preserve">Повышающий коэффициент, в зависимости от удаленности </t>
  </si>
  <si>
    <t>Среднее значение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</si>
  <si>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</si>
  <si>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</si>
  <si>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</si>
  <si>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</si>
  <si>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</si>
  <si>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</si>
  <si>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</si>
  <si>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</si>
  <si>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</si>
  <si>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</si>
  <si>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</si>
  <si>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</si>
  <si>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</si>
  <si>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</si>
  <si>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</si>
  <si>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</si>
  <si>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</si>
  <si>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</si>
  <si>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</si>
  <si>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</si>
  <si>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4.2.1.</t>
  </si>
  <si>
    <t>4.2.2.</t>
  </si>
  <si>
    <t>4.4.1.</t>
  </si>
  <si>
    <t>4.4.2.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</si>
  <si>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</si>
  <si>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</si>
  <si>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 xml:space="preserve">В соответствии с коммерческими предложениями к комплексу работ по установке ИСУ применяется повышающий коэффициент в зависимости от степени удаленности от административного центра РФ (город) свыше значений, указанных в таблице </t>
  </si>
  <si>
    <t>Удаленность от административного центра, км</t>
  </si>
  <si>
    <t>Сценарные условия формирования ИПР 2022-2036</t>
  </si>
  <si>
    <t>Количество</t>
  </si>
  <si>
    <t>Стоимость</t>
  </si>
  <si>
    <t>Итоговый коэффициент по году</t>
  </si>
  <si>
    <t>Всего</t>
  </si>
  <si>
    <t>Темп роста индекса-дефлятора валового накопления основного капитала (инвестиций)</t>
  </si>
  <si>
    <t>Темп роста индекса цен производителей (ИЦП)</t>
  </si>
  <si>
    <t>Расчет стоимости проекта ИСУ в 2022г.</t>
  </si>
  <si>
    <t>Количество ПУ</t>
  </si>
  <si>
    <t>ЮЛ; ОДПУ</t>
  </si>
  <si>
    <t>ОДПУ установка</t>
  </si>
  <si>
    <t>ОДПУ поверка</t>
  </si>
  <si>
    <t>ЮЛ Установка</t>
  </si>
  <si>
    <t>ЮЛ поверка</t>
  </si>
  <si>
    <t>ФЛ</t>
  </si>
  <si>
    <t>1 фаз. ПУ установка</t>
  </si>
  <si>
    <t>3 фаз. ПУ установка</t>
  </si>
  <si>
    <t>3 фаз. ПУ поверка</t>
  </si>
  <si>
    <t>Итого</t>
  </si>
  <si>
    <t>Москва:</t>
  </si>
  <si>
    <t>МО</t>
  </si>
  <si>
    <t>Для обновления расчета, прошу подтвердить данные.</t>
  </si>
  <si>
    <t xml:space="preserve">1 ф </t>
  </si>
  <si>
    <t>3 ф</t>
  </si>
  <si>
    <t>одпу</t>
  </si>
  <si>
    <t>новое</t>
  </si>
  <si>
    <t>было</t>
  </si>
  <si>
    <t>1ф</t>
  </si>
  <si>
    <t>3ф</t>
  </si>
  <si>
    <t>Индексы дефляторы</t>
  </si>
  <si>
    <t xml:space="preserve">Стоимость с учетом индексов </t>
  </si>
  <si>
    <t>в т.ч. ПУ</t>
  </si>
  <si>
    <t>в т.ч. Шлюзы</t>
  </si>
  <si>
    <t>в т.ч. Роутеры</t>
  </si>
  <si>
    <t>ПСК</t>
  </si>
  <si>
    <t>Для всех ЭСК кроме ПСК</t>
  </si>
  <si>
    <t>Индексы</t>
  </si>
  <si>
    <t xml:space="preserve">Расчет стоимости проекта ИСУ </t>
  </si>
  <si>
    <t>Расчеты</t>
  </si>
  <si>
    <t>ВНК</t>
  </si>
  <si>
    <t>Группа "Интер РАО"</t>
  </si>
  <si>
    <t>ед. изм.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</si>
  <si>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</si>
  <si>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</si>
  <si>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</si>
  <si>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</si>
  <si>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</si>
  <si>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</si>
  <si>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t>инд.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</si>
  <si>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</si>
  <si>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</si>
  <si>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</si>
  <si>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</si>
  <si>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</si>
  <si>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</si>
  <si>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</si>
  <si>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</si>
  <si>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</si>
  <si>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</si>
  <si>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</si>
  <si>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</si>
  <si>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</si>
  <si>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</si>
  <si>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</si>
  <si>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</si>
  <si>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Ключевая ставка Банка России</t>
  </si>
  <si>
    <t>Доходность ОФЗ РФ 10 лет, руб.</t>
  </si>
  <si>
    <t>Доходность ДГО, руб.</t>
  </si>
  <si>
    <t>Темп роста цен на уголь для генерации Европейской части РФ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</si>
  <si>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</si>
  <si>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</si>
  <si>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</si>
  <si>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</si>
  <si>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</si>
  <si>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</si>
  <si>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</si>
  <si>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</si>
  <si>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</si>
  <si>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</si>
  <si>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</si>
  <si>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/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</si>
  <si>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</si>
  <si>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</si>
  <si>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</si>
  <si>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</si>
  <si>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</si>
  <si>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</si>
  <si>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</si>
  <si>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</si>
  <si>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1 кв.</t>
  </si>
  <si>
    <t>2 кв.</t>
  </si>
  <si>
    <t>3 кв.</t>
  </si>
  <si>
    <t>4 кв.</t>
  </si>
  <si>
    <t>2027 СПб</t>
  </si>
  <si>
    <t>2027 ЛО</t>
  </si>
  <si>
    <t>Центр стратегии и инвестиций</t>
  </si>
  <si>
    <t>Ставка дисконтирования (средневзвешенная стоимость капитала. руб.) для проектов:</t>
  </si>
  <si>
    <t>По созданию новых производств/ объектов инфраструктуры (Стр-во)</t>
  </si>
  <si>
    <t>На территории г. Санкт-Петербург</t>
  </si>
  <si>
    <t>На территории Ленинградской области</t>
  </si>
  <si>
    <t>Комментарии</t>
  </si>
  <si>
    <t>2028 СПб</t>
  </si>
  <si>
    <t>2028 ЛО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</si>
  <si>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CG-ZB-02с или аналог</t>
    </r>
  </si>
  <si>
    <t>Роутер RRC-ZB-01 или аналог</t>
  </si>
  <si>
    <t>2025
1 кв</t>
  </si>
  <si>
    <t>2025
2 кв</t>
  </si>
  <si>
    <t>2025
3 кв</t>
  </si>
  <si>
    <t>2025
4 кв</t>
  </si>
  <si>
    <t>н/у</t>
  </si>
  <si>
    <t>годовой</t>
  </si>
  <si>
    <t>2029 СПб</t>
  </si>
  <si>
    <t>2029 ЛО</t>
  </si>
  <si>
    <t>Приложение № 1
к протоколу от 10.07.2025 № 1154
заочного голосования для принятия решений Правлением ПАО «Интер РАО» от 10.07.2025</t>
  </si>
  <si>
    <t>Единые сценарные условия 2025-2045 (2025.06.19)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</si>
  <si>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</si>
  <si>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2026
1 кв</t>
  </si>
  <si>
    <t>2026
2 кв</t>
  </si>
  <si>
    <t>2026
3 кв</t>
  </si>
  <si>
    <t>2026
4 кв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</si>
  <si>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</si>
  <si>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</si>
  <si>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</si>
  <si>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 в электроэнергетике</t>
    </r>
    <r>
      <rPr>
        <vertAlign val="superscript"/>
        <sz val="6"/>
        <rFont val="Arial"/>
        <family val="2"/>
        <charset val="204"/>
      </rPr>
      <t>2</t>
    </r>
  </si>
  <si>
    <r>
      <t>Ставки налогов</t>
    </r>
    <r>
      <rPr>
        <b/>
        <vertAlign val="superscript"/>
        <sz val="6"/>
        <color indexed="18"/>
        <rFont val="Arial"/>
        <family val="2"/>
        <charset val="204"/>
      </rPr>
      <t>3</t>
    </r>
  </si>
  <si>
    <t>Темп роста индекса удорожания товаров на мировом рынке, в долл. США</t>
  </si>
  <si>
    <r>
      <t>Основные отраслевые показатели для энергосистемы РФ</t>
    </r>
    <r>
      <rPr>
        <b/>
        <vertAlign val="superscript"/>
        <sz val="6"/>
        <color indexed="18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</si>
  <si>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ПССУ)***</t>
  </si>
  <si>
    <t>Темп роста цен на газ для генерации Урала и Сибири (без учета ГРО и ПССУ)***</t>
  </si>
  <si>
    <t>Темп роста цены на мощность в КОМ - I ценовая зона****</t>
  </si>
  <si>
    <t>Темп роста цены на мощность в КОМ - II ценовая зона****</t>
  </si>
  <si>
    <t>С государственной гарантией защиты инвестиций  (в т.ч. КОММод) / организационных проектов /инфраструктурных проектов/ ИТ проектов*</t>
  </si>
  <si>
    <t>НИОКР (период внедрения)**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</si>
  <si>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</si>
  <si>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* Динамический WACC рекоммендуется  для проектов с длительными ивестиционным циклом и сроком окупаемости.</t>
  </si>
  <si>
    <t>** используется фиксированная ставка на период внедрения НИОКР, далее фиксированная ставка текущего (базового) года на весь период стадии эксплуатации, Генерация (для проектов НИОКР в Генерации)</t>
  </si>
  <si>
    <t>***Возможна корректировка индекса цен на газ в сторону повышения в случае выхода приказа ФАС (оценочно, увеличение цены может составить около 6%)</t>
  </si>
  <si>
    <t>****В случае выхода Постановления Правительства, использовать следующие индексы:</t>
  </si>
  <si>
    <t>Дополнительная индексация на 1.1516 с августа 2025 г. вкл. 2026 г.</t>
  </si>
  <si>
    <t xml:space="preserve"> - Темп роста цены на мощность в КОМ - I ценовая зона</t>
  </si>
  <si>
    <t xml:space="preserve"> - Темп роста цены на мощность в КОМ - II ценовая зона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</si>
  <si>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 г/г), если не указано иное. Прогнозные значения курсов валют и процентных ставок, приведённые в ЕСУ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</si>
  <si>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МЭР.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</si>
  <si>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Налог на выплату дивидендов приведен в части налога на прибыль. В целях уточнения значения ставки для частных случаев необходимо обратиться в Центр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</si>
  <si>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4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</si>
  <si>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Для прогноза темпов роста цен КОМ использован прогноз ИПЦ 4 кв (в 2025 - 10%, 2026 - 9%)</t>
  </si>
  <si>
    <t>2030 СПб</t>
  </si>
  <si>
    <t>2030 ЛО</t>
  </si>
  <si>
    <t>таблица №1</t>
  </si>
  <si>
    <t>таблица №2</t>
  </si>
  <si>
    <t>таблица №3</t>
  </si>
  <si>
    <t>таблица №5</t>
  </si>
  <si>
    <t>Стоимость по 
ТКП № СЭК/3323 от 22.08.2024 за единицу, 
без НДС</t>
  </si>
  <si>
    <t>таблица №6</t>
  </si>
  <si>
    <t>таблица №7</t>
  </si>
  <si>
    <t>ИТОГО, 2027-2030</t>
  </si>
  <si>
    <t>Сводный расчет стоимости проекта "Приобретение и установка интеллектуальных приборов учета электрической энергии на территории Ленинградской области в 2027-2030 годах в рамках исполнения Федерального закона от 27.12.2018 № 522-ФЗ"</t>
  </si>
  <si>
    <t>Сводный расчет стоимости проекта "Приобретение и установка интеллектуальных приборов учета электрической энергии на территории Санкт-Петербурга в 2027-2030 годах в рамках исполнения Федерального закона от 27.12.2018 № 522-ФЗ"</t>
  </si>
  <si>
    <t>осв с индексом</t>
  </si>
  <si>
    <t>фин с индексом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</si>
</sst>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#,##0\ _₽"/>
    <numFmt numFmtId="168" formatCode="0.0000"/>
    <numFmt numFmtId="169" formatCode="0.000"/>
    <numFmt numFmtId="170" formatCode="0.0%"/>
    <numFmt numFmtId="171" formatCode="#,##0.000"/>
    <numFmt numFmtId="172" formatCode="#,##0.0_ ;[Red]\-#,##0.0\ "/>
    <numFmt numFmtId="173" formatCode="0.0000000"/>
    <numFmt numFmtId="174" formatCode="0.00000000000"/>
    <numFmt numFmtId="175" formatCode="0.0"/>
    <numFmt numFmtId="176" formatCode="#,##0.000000_ ;[Red]\-#,##0.000000\ 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b/>
      <sz val="8"/>
      <color rgb="FF1F497D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indexed="2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indexed="18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sz val="10"/>
      <name val="Arial"/>
      <family val="2"/>
      <charset val="204"/>
    </font>
    <font>
      <b/>
      <i/>
      <sz val="6"/>
      <name val="Arial"/>
      <family val="2"/>
      <charset val="204"/>
    </font>
    <font>
      <sz val="6"/>
      <color theme="4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9"/>
      <color indexed="2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3"/>
        <bgColor theme="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0"/>
      </patternFill>
    </fill>
    <fill>
      <patternFill patternType="solid">
        <fgColor rgb="FF92D050"/>
        <bgColor theme="4" tint="0.7999816888943144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1F497D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 style="medium">
        <color indexed="65"/>
      </left>
      <right style="medium">
        <color indexed="65"/>
      </right>
      <top style="medium">
        <color indexed="65"/>
      </top>
      <bottom/>
      <diagonal/>
    </border>
    <border>
      <left/>
      <right/>
      <top/>
      <bottom style="medium">
        <color indexed="65"/>
      </bottom>
      <diagonal/>
    </border>
    <border>
      <left/>
      <right style="medium">
        <color indexed="65"/>
      </right>
      <top style="medium">
        <color indexed="65"/>
      </top>
      <bottom/>
      <diagonal/>
    </border>
  </borders>
  <cellStyleXfs count="29">
    <xf numFmtId="0" fontId="0" fillId="0" borderId="0"/>
    <xf numFmtId="0" fontId="13" fillId="0" borderId="0"/>
    <xf numFmtId="165" fontId="13" fillId="0" borderId="0" applyFont="0" applyFill="0" applyBorder="0" applyAlignment="0" applyProtection="0"/>
    <xf numFmtId="0" fontId="15" fillId="0" borderId="0"/>
    <xf numFmtId="0" fontId="16" fillId="0" borderId="0"/>
    <xf numFmtId="0" fontId="18" fillId="0" borderId="0"/>
    <xf numFmtId="0" fontId="6" fillId="0" borderId="0"/>
    <xf numFmtId="164" fontId="6" fillId="0" borderId="0" applyFont="0" applyFill="0" applyBorder="0" applyAlignment="0" applyProtection="0"/>
    <xf numFmtId="0" fontId="42" fillId="0" borderId="0"/>
    <xf numFmtId="0" fontId="4" fillId="0" borderId="0"/>
    <xf numFmtId="9" fontId="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64">
    <xf numFmtId="0" fontId="0" fillId="0" borderId="0" xfId="0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/>
    <xf numFmtId="0" fontId="14" fillId="0" borderId="0" xfId="0" applyFont="1" applyFill="1" applyBorder="1"/>
    <xf numFmtId="0" fontId="10" fillId="0" borderId="0" xfId="0" applyFont="1" applyFill="1" applyAlignment="1">
      <alignment vertical="top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9" fillId="0" borderId="0" xfId="5" applyFont="1" applyFill="1" applyAlignment="1">
      <alignment vertical="center"/>
    </xf>
    <xf numFmtId="0" fontId="20" fillId="0" borderId="0" xfId="5" applyFont="1" applyAlignment="1">
      <alignment horizontal="center"/>
    </xf>
    <xf numFmtId="0" fontId="20" fillId="0" borderId="0" xfId="5" applyFont="1"/>
    <xf numFmtId="0" fontId="8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11" fillId="2" borderId="0" xfId="0" applyFont="1" applyFill="1" applyBorder="1" applyAlignment="1"/>
    <xf numFmtId="0" fontId="11" fillId="2" borderId="2" xfId="0" applyFont="1" applyFill="1" applyBorder="1" applyAlignment="1"/>
    <xf numFmtId="0" fontId="11" fillId="3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23" fillId="2" borderId="0" xfId="5" applyNumberFormat="1" applyFont="1" applyFill="1" applyBorder="1"/>
    <xf numFmtId="0" fontId="24" fillId="4" borderId="5" xfId="3" applyFont="1" applyFill="1" applyBorder="1" applyAlignment="1" applyProtection="1">
      <alignment horizontal="center" vertical="center" wrapText="1"/>
      <protection locked="0"/>
    </xf>
    <xf numFmtId="0" fontId="24" fillId="4" borderId="5" xfId="3" applyFont="1" applyFill="1" applyBorder="1" applyAlignment="1" applyProtection="1">
      <alignment horizontal="center" vertical="center" wrapText="1" readingOrder="1"/>
      <protection locked="0"/>
    </xf>
    <xf numFmtId="0" fontId="12" fillId="2" borderId="1" xfId="5" applyFont="1" applyFill="1" applyBorder="1"/>
    <xf numFmtId="166" fontId="12" fillId="2" borderId="1" xfId="5" applyNumberFormat="1" applyFont="1" applyFill="1" applyBorder="1"/>
    <xf numFmtId="4" fontId="11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2" fillId="0" borderId="3" xfId="2" applyNumberFormat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 wrapText="1"/>
    </xf>
    <xf numFmtId="4" fontId="26" fillId="5" borderId="1" xfId="2" applyNumberFormat="1" applyFont="1" applyFill="1" applyBorder="1" applyAlignment="1">
      <alignment horizontal="center" vertical="center" wrapText="1"/>
    </xf>
    <xf numFmtId="167" fontId="25" fillId="5" borderId="1" xfId="0" applyNumberFormat="1" applyFont="1" applyFill="1" applyBorder="1" applyAlignment="1">
      <alignment horizontal="center" vertical="center" wrapText="1"/>
    </xf>
    <xf numFmtId="4" fontId="25" fillId="5" borderId="1" xfId="0" applyNumberFormat="1" applyFont="1" applyFill="1" applyBorder="1" applyAlignment="1">
      <alignment horizontal="center" vertical="center" wrapText="1"/>
    </xf>
    <xf numFmtId="0" fontId="12" fillId="2" borderId="0" xfId="5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7" fillId="0" borderId="0" xfId="0" applyFont="1"/>
    <xf numFmtId="0" fontId="11" fillId="0" borderId="1" xfId="0" applyFont="1" applyBorder="1" applyAlignment="1">
      <alignment horizontal="left" vertical="top" wrapText="1" shrinkToFi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 shrinkToFit="1"/>
    </xf>
    <xf numFmtId="0" fontId="8" fillId="0" borderId="1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textRotation="90" wrapText="1"/>
    </xf>
    <xf numFmtId="0" fontId="9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5" fillId="0" borderId="0" xfId="0" applyFont="1" applyFill="1"/>
    <xf numFmtId="4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/>
    <xf numFmtId="0" fontId="10" fillId="0" borderId="0" xfId="0" applyFont="1" applyFill="1" applyBorder="1" applyProtection="1"/>
    <xf numFmtId="0" fontId="10" fillId="0" borderId="0" xfId="0" applyFont="1" applyFill="1" applyProtection="1"/>
    <xf numFmtId="0" fontId="14" fillId="0" borderId="0" xfId="0" applyFont="1" applyFill="1" applyAlignment="1" applyProtection="1"/>
    <xf numFmtId="0" fontId="14" fillId="0" borderId="0" xfId="0" applyFont="1" applyFill="1" applyBorder="1" applyProtection="1"/>
    <xf numFmtId="0" fontId="10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 vertical="center"/>
    </xf>
    <xf numFmtId="0" fontId="17" fillId="0" borderId="0" xfId="0" applyFont="1" applyFill="1" applyProtection="1"/>
    <xf numFmtId="0" fontId="17" fillId="0" borderId="0" xfId="0" applyFont="1" applyFill="1" applyAlignment="1" applyProtection="1">
      <alignment horizontal="center" vertical="center"/>
    </xf>
    <xf numFmtId="0" fontId="11" fillId="2" borderId="0" xfId="0" applyFont="1" applyFill="1" applyBorder="1" applyAlignment="1" applyProtection="1"/>
    <xf numFmtId="0" fontId="11" fillId="2" borderId="2" xfId="0" applyFont="1" applyFill="1" applyBorder="1" applyAlignment="1" applyProtection="1"/>
    <xf numFmtId="0" fontId="10" fillId="0" borderId="0" xfId="0" applyFont="1" applyFill="1" applyBorder="1" applyAlignment="1" applyProtection="1"/>
    <xf numFmtId="0" fontId="31" fillId="8" borderId="4" xfId="0" applyFont="1" applyFill="1" applyBorder="1" applyAlignment="1" applyProtection="1">
      <alignment horizontal="center" vertical="center" wrapText="1"/>
    </xf>
    <xf numFmtId="0" fontId="31" fillId="8" borderId="11" xfId="0" applyFont="1" applyFill="1" applyBorder="1" applyAlignment="1" applyProtection="1">
      <alignment horizontal="center" vertical="center" wrapText="1"/>
    </xf>
    <xf numFmtId="49" fontId="11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 wrapText="1"/>
    </xf>
    <xf numFmtId="4" fontId="34" fillId="8" borderId="1" xfId="0" applyNumberFormat="1" applyFont="1" applyFill="1" applyBorder="1" applyAlignment="1" applyProtection="1">
      <alignment horizontal="center" vertical="center"/>
    </xf>
    <xf numFmtId="4" fontId="11" fillId="8" borderId="3" xfId="0" applyNumberFormat="1" applyFont="1" applyFill="1" applyBorder="1" applyAlignment="1" applyProtection="1">
      <alignment horizontal="center" vertical="center"/>
    </xf>
    <xf numFmtId="3" fontId="11" fillId="7" borderId="1" xfId="0" applyNumberFormat="1" applyFont="1" applyFill="1" applyBorder="1" applyAlignment="1" applyProtection="1">
      <alignment horizontal="center" vertical="center" wrapText="1"/>
    </xf>
    <xf numFmtId="3" fontId="9" fillId="8" borderId="1" xfId="0" applyNumberFormat="1" applyFont="1" applyFill="1" applyBorder="1" applyAlignment="1" applyProtection="1">
      <alignment horizontal="center" vertical="center"/>
    </xf>
    <xf numFmtId="0" fontId="33" fillId="8" borderId="1" xfId="0" applyFont="1" applyFill="1" applyBorder="1" applyAlignment="1" applyProtection="1">
      <alignment horizontal="left" vertical="center" wrapText="1" indent="3"/>
    </xf>
    <xf numFmtId="4" fontId="34" fillId="8" borderId="3" xfId="0" applyNumberFormat="1" applyFont="1" applyFill="1" applyBorder="1" applyAlignment="1" applyProtection="1">
      <alignment horizontal="center" vertical="center"/>
    </xf>
    <xf numFmtId="3" fontId="8" fillId="8" borderId="1" xfId="0" applyNumberFormat="1" applyFont="1" applyFill="1" applyBorder="1" applyAlignment="1" applyProtection="1">
      <alignment horizontal="center" vertical="center"/>
    </xf>
    <xf numFmtId="0" fontId="8" fillId="8" borderId="1" xfId="0" applyFont="1" applyFill="1" applyBorder="1" applyAlignment="1" applyProtection="1">
      <alignment horizontal="left" vertical="center" wrapText="1" indent="3"/>
    </xf>
    <xf numFmtId="49" fontId="32" fillId="8" borderId="1" xfId="0" applyNumberFormat="1" applyFont="1" applyFill="1" applyBorder="1" applyAlignment="1" applyProtection="1">
      <alignment horizontal="center" vertical="center" wrapText="1"/>
    </xf>
    <xf numFmtId="3" fontId="32" fillId="7" borderId="1" xfId="0" applyNumberFormat="1" applyFont="1" applyFill="1" applyBorder="1" applyAlignment="1" applyProtection="1">
      <alignment horizontal="center" vertical="center" wrapText="1"/>
    </xf>
    <xf numFmtId="4" fontId="21" fillId="8" borderId="1" xfId="0" applyNumberFormat="1" applyFont="1" applyFill="1" applyBorder="1" applyAlignment="1" applyProtection="1">
      <alignment horizontal="center" vertical="center"/>
    </xf>
    <xf numFmtId="4" fontId="21" fillId="8" borderId="3" xfId="0" applyNumberFormat="1" applyFont="1" applyFill="1" applyBorder="1" applyAlignment="1" applyProtection="1">
      <alignment horizontal="center" vertical="center"/>
    </xf>
    <xf numFmtId="3" fontId="11" fillId="7" borderId="1" xfId="1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left" vertical="center" wrapText="1"/>
    </xf>
    <xf numFmtId="0" fontId="25" fillId="8" borderId="1" xfId="0" applyFont="1" applyFill="1" applyBorder="1" applyAlignment="1" applyProtection="1">
      <alignment vertical="center" wrapText="1"/>
    </xf>
    <xf numFmtId="1" fontId="25" fillId="8" borderId="1" xfId="0" applyNumberFormat="1" applyFont="1" applyFill="1" applyBorder="1" applyAlignment="1" applyProtection="1">
      <alignment horizontal="center" vertical="center" wrapText="1"/>
    </xf>
    <xf numFmtId="3" fontId="25" fillId="7" borderId="1" xfId="0" applyNumberFormat="1" applyFont="1" applyFill="1" applyBorder="1" applyAlignment="1" applyProtection="1">
      <alignment horizontal="center" vertical="center" wrapText="1"/>
    </xf>
    <xf numFmtId="3" fontId="26" fillId="8" borderId="1" xfId="2" applyNumberFormat="1" applyFont="1" applyFill="1" applyBorder="1" applyAlignment="1" applyProtection="1">
      <alignment horizontal="center" vertical="center" wrapText="1"/>
    </xf>
    <xf numFmtId="0" fontId="12" fillId="2" borderId="0" xfId="5" applyFont="1" applyFill="1" applyBorder="1" applyAlignment="1" applyProtection="1">
      <alignment vertical="center"/>
    </xf>
    <xf numFmtId="165" fontId="23" fillId="2" borderId="0" xfId="5" applyNumberFormat="1" applyFont="1" applyFill="1" applyBorder="1" applyProtection="1"/>
    <xf numFmtId="0" fontId="24" fillId="0" borderId="0" xfId="3" applyFont="1" applyFill="1" applyBorder="1" applyAlignment="1" applyProtection="1">
      <alignment horizontal="center" vertical="center" wrapText="1" readingOrder="1"/>
    </xf>
    <xf numFmtId="0" fontId="24" fillId="4" borderId="4" xfId="3" applyFont="1" applyFill="1" applyBorder="1" applyAlignment="1" applyProtection="1">
      <alignment horizontal="center" vertical="center" wrapText="1" readingOrder="1"/>
    </xf>
    <xf numFmtId="2" fontId="10" fillId="0" borderId="1" xfId="0" applyNumberFormat="1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center" vertical="center" wrapText="1"/>
    </xf>
    <xf numFmtId="0" fontId="31" fillId="0" borderId="11" xfId="0" applyFont="1" applyFill="1" applyBorder="1" applyAlignment="1" applyProtection="1">
      <alignment horizontal="center" vertical="center" wrapText="1"/>
    </xf>
    <xf numFmtId="4" fontId="38" fillId="0" borderId="1" xfId="0" applyNumberFormat="1" applyFont="1" applyFill="1" applyBorder="1" applyAlignment="1" applyProtection="1">
      <alignment horizontal="center" vertical="center"/>
    </xf>
    <xf numFmtId="4" fontId="38" fillId="0" borderId="0" xfId="0" applyNumberFormat="1" applyFont="1" applyFill="1" applyBorder="1" applyAlignment="1" applyProtection="1">
      <alignment horizontal="center" vertical="center"/>
    </xf>
    <xf numFmtId="0" fontId="37" fillId="0" borderId="1" xfId="5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0" fontId="20" fillId="0" borderId="0" xfId="5" applyFont="1" applyProtection="1"/>
    <xf numFmtId="4" fontId="10" fillId="0" borderId="1" xfId="0" applyNumberFormat="1" applyFont="1" applyFill="1" applyBorder="1" applyAlignment="1" applyProtection="1">
      <alignment horizontal="center" vertical="center"/>
    </xf>
    <xf numFmtId="3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wrapText="1"/>
    </xf>
    <xf numFmtId="4" fontId="9" fillId="8" borderId="6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>
      <alignment horizontal="center" vertical="center"/>
    </xf>
    <xf numFmtId="3" fontId="38" fillId="7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wrapText="1"/>
    </xf>
    <xf numFmtId="2" fontId="12" fillId="0" borderId="0" xfId="5" applyNumberFormat="1" applyFont="1" applyFill="1" applyBorder="1" applyAlignment="1" applyProtection="1">
      <alignment horizontal="center" vertical="center"/>
      <protection locked="0"/>
    </xf>
    <xf numFmtId="0" fontId="9" fillId="7" borderId="6" xfId="0" applyFont="1" applyFill="1" applyBorder="1" applyAlignment="1" applyProtection="1">
      <alignment vertical="center" wrapText="1"/>
    </xf>
    <xf numFmtId="3" fontId="35" fillId="0" borderId="0" xfId="0" applyNumberFormat="1" applyFont="1" applyFill="1"/>
    <xf numFmtId="0" fontId="10" fillId="0" borderId="1" xfId="0" applyFont="1" applyFill="1" applyBorder="1" applyProtection="1"/>
    <xf numFmtId="0" fontId="39" fillId="10" borderId="15" xfId="0" applyFont="1" applyFill="1" applyBorder="1" applyAlignment="1">
      <alignment horizontal="center" vertical="center"/>
    </xf>
    <xf numFmtId="0" fontId="39" fillId="0" borderId="18" xfId="0" applyFont="1" applyBorder="1" applyAlignment="1">
      <alignment vertical="center"/>
    </xf>
    <xf numFmtId="3" fontId="39" fillId="11" borderId="18" xfId="0" applyNumberFormat="1" applyFont="1" applyFill="1" applyBorder="1" applyAlignment="1">
      <alignment horizontal="right" vertical="center"/>
    </xf>
    <xf numFmtId="0" fontId="39" fillId="11" borderId="18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18" xfId="0" applyFont="1" applyBorder="1" applyAlignment="1">
      <alignment horizontal="right" vertical="center"/>
    </xf>
    <xf numFmtId="0" fontId="39" fillId="0" borderId="19" xfId="0" applyFont="1" applyBorder="1" applyAlignment="1">
      <alignment vertical="center"/>
    </xf>
    <xf numFmtId="3" fontId="41" fillId="0" borderId="18" xfId="0" applyNumberFormat="1" applyFont="1" applyBorder="1" applyAlignment="1">
      <alignment horizontal="right" vertical="center"/>
    </xf>
    <xf numFmtId="0" fontId="22" fillId="0" borderId="0" xfId="0" applyFont="1"/>
    <xf numFmtId="0" fontId="10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8" fillId="8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2" fontId="33" fillId="8" borderId="1" xfId="0" applyNumberFormat="1" applyFont="1" applyFill="1" applyBorder="1" applyAlignment="1" applyProtection="1">
      <alignment horizontal="center" vertical="center" wrapText="1"/>
    </xf>
    <xf numFmtId="2" fontId="8" fillId="8" borderId="1" xfId="0" applyNumberFormat="1" applyFont="1" applyFill="1" applyBorder="1" applyAlignment="1" applyProtection="1">
      <alignment horizontal="center" vertical="center" wrapText="1"/>
    </xf>
    <xf numFmtId="0" fontId="25" fillId="8" borderId="1" xfId="0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left"/>
    </xf>
    <xf numFmtId="3" fontId="9" fillId="8" borderId="6" xfId="0" applyNumberFormat="1" applyFont="1" applyFill="1" applyBorder="1" applyAlignment="1" applyProtection="1">
      <alignment vertical="center" wrapText="1"/>
    </xf>
    <xf numFmtId="3" fontId="11" fillId="8" borderId="1" xfId="0" applyNumberFormat="1" applyFont="1" applyFill="1" applyBorder="1" applyAlignment="1" applyProtection="1">
      <alignment horizontal="center" vertical="center" wrapText="1"/>
    </xf>
    <xf numFmtId="3" fontId="32" fillId="8" borderId="1" xfId="0" applyNumberFormat="1" applyFont="1" applyFill="1" applyBorder="1" applyAlignment="1" applyProtection="1">
      <alignment horizontal="center" vertical="center" wrapText="1"/>
    </xf>
    <xf numFmtId="3" fontId="11" fillId="8" borderId="1" xfId="1" applyNumberFormat="1" applyFont="1" applyFill="1" applyBorder="1" applyAlignment="1" applyProtection="1">
      <alignment horizontal="center" vertical="center" wrapText="1"/>
    </xf>
    <xf numFmtId="3" fontId="25" fillId="8" borderId="1" xfId="0" applyNumberFormat="1" applyFont="1" applyFill="1" applyBorder="1" applyAlignment="1" applyProtection="1">
      <alignment horizontal="center" vertical="center" wrapText="1"/>
    </xf>
    <xf numFmtId="4" fontId="9" fillId="8" borderId="1" xfId="0" applyNumberFormat="1" applyFont="1" applyFill="1" applyBorder="1" applyAlignment="1" applyProtection="1">
      <alignment horizontal="center" vertical="center" wrapText="1"/>
    </xf>
    <xf numFmtId="3" fontId="11" fillId="5" borderId="1" xfId="0" applyNumberFormat="1" applyFont="1" applyFill="1" applyBorder="1" applyAlignment="1" applyProtection="1">
      <alignment horizontal="center" vertical="center" wrapText="1"/>
    </xf>
    <xf numFmtId="4" fontId="34" fillId="5" borderId="1" xfId="0" applyNumberFormat="1" applyFont="1" applyFill="1" applyBorder="1" applyAlignment="1" applyProtection="1">
      <alignment horizontal="center" vertical="center"/>
    </xf>
    <xf numFmtId="3" fontId="32" fillId="5" borderId="1" xfId="0" applyNumberFormat="1" applyFont="1" applyFill="1" applyBorder="1" applyAlignment="1" applyProtection="1">
      <alignment horizontal="center" vertical="center" wrapText="1"/>
    </xf>
    <xf numFmtId="3" fontId="11" fillId="5" borderId="1" xfId="1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wrapText="1"/>
    </xf>
    <xf numFmtId="0" fontId="25" fillId="2" borderId="0" xfId="0" applyFont="1" applyFill="1" applyBorder="1" applyAlignment="1" applyProtection="1"/>
    <xf numFmtId="0" fontId="30" fillId="0" borderId="21" xfId="0" applyFont="1" applyFill="1" applyBorder="1" applyAlignment="1" applyProtection="1">
      <alignment horizontal="center" vertical="center" wrapText="1"/>
    </xf>
    <xf numFmtId="49" fontId="38" fillId="0" borderId="22" xfId="0" applyNumberFormat="1" applyFont="1" applyFill="1" applyBorder="1" applyAlignment="1" applyProtection="1">
      <alignment horizontal="center"/>
    </xf>
    <xf numFmtId="169" fontId="33" fillId="8" borderId="1" xfId="0" applyNumberFormat="1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horizontal="left" vertical="center" wrapText="1" indent="3"/>
    </xf>
    <xf numFmtId="0" fontId="25" fillId="0" borderId="24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3" fontId="0" fillId="0" borderId="0" xfId="0" applyNumberFormat="1"/>
    <xf numFmtId="172" fontId="12" fillId="0" borderId="0" xfId="5" applyNumberFormat="1" applyFont="1" applyFill="1" applyBorder="1" applyAlignment="1" applyProtection="1">
      <alignment horizontal="center" vertical="center"/>
      <protection locked="0"/>
    </xf>
    <xf numFmtId="4" fontId="9" fillId="8" borderId="1" xfId="0" applyNumberFormat="1" applyFont="1" applyFill="1" applyBorder="1" applyAlignment="1" applyProtection="1">
      <alignment horizontal="center" vertical="center"/>
    </xf>
    <xf numFmtId="4" fontId="8" fillId="8" borderId="1" xfId="0" applyNumberFormat="1" applyFont="1" applyFill="1" applyBorder="1" applyAlignment="1" applyProtection="1">
      <alignment horizontal="center" vertical="center"/>
    </xf>
    <xf numFmtId="4" fontId="26" fillId="8" borderId="1" xfId="2" applyNumberFormat="1" applyFont="1" applyFill="1" applyBorder="1" applyAlignment="1" applyProtection="1">
      <alignment horizontal="center" vertical="center" wrapText="1"/>
    </xf>
    <xf numFmtId="44" fontId="10" fillId="0" borderId="0" xfId="0" applyNumberFormat="1" applyFont="1" applyFill="1" applyProtection="1"/>
    <xf numFmtId="44" fontId="10" fillId="0" borderId="0" xfId="15" applyNumberFormat="1" applyFont="1" applyFill="1" applyProtection="1"/>
    <xf numFmtId="0" fontId="0" fillId="0" borderId="0" xfId="0"/>
    <xf numFmtId="49" fontId="11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vertical="center" wrapText="1"/>
    </xf>
    <xf numFmtId="0" fontId="33" fillId="8" borderId="1" xfId="0" applyFont="1" applyFill="1" applyBorder="1" applyAlignment="1" applyProtection="1">
      <alignment horizontal="left" vertical="center" wrapText="1" indent="3"/>
    </xf>
    <xf numFmtId="0" fontId="8" fillId="8" borderId="1" xfId="0" applyFont="1" applyFill="1" applyBorder="1" applyAlignment="1" applyProtection="1">
      <alignment horizontal="left" vertical="center" wrapText="1" indent="3"/>
    </xf>
    <xf numFmtId="49" fontId="32" fillId="8" borderId="1" xfId="0" applyNumberFormat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left" vertical="center" wrapText="1"/>
    </xf>
    <xf numFmtId="0" fontId="25" fillId="8" borderId="1" xfId="0" applyFont="1" applyFill="1" applyBorder="1" applyAlignment="1" applyProtection="1">
      <alignment vertical="center" wrapText="1"/>
    </xf>
    <xf numFmtId="169" fontId="33" fillId="8" borderId="1" xfId="0" applyNumberFormat="1" applyFont="1" applyFill="1" applyBorder="1" applyAlignment="1" applyProtection="1">
      <alignment horizontal="center" vertical="center" wrapText="1"/>
    </xf>
    <xf numFmtId="0" fontId="8" fillId="12" borderId="1" xfId="0" applyFont="1" applyFill="1" applyBorder="1" applyAlignment="1" applyProtection="1">
      <alignment horizontal="center" vertical="center" wrapText="1"/>
    </xf>
    <xf numFmtId="169" fontId="8" fillId="12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169" fontId="33" fillId="13" borderId="1" xfId="0" applyNumberFormat="1" applyFont="1" applyFill="1" applyBorder="1" applyAlignment="1" applyProtection="1">
      <alignment horizontal="center" vertical="center" wrapText="1"/>
    </xf>
    <xf numFmtId="44" fontId="10" fillId="0" borderId="0" xfId="15" applyFont="1" applyFill="1"/>
    <xf numFmtId="44" fontId="10" fillId="0" borderId="0" xfId="15" applyFont="1" applyFill="1" applyAlignment="1">
      <alignment horizontal="center"/>
    </xf>
    <xf numFmtId="44" fontId="10" fillId="0" borderId="0" xfId="15" applyFont="1" applyFill="1" applyAlignment="1">
      <alignment horizontal="center" vertical="center"/>
    </xf>
    <xf numFmtId="0" fontId="29" fillId="0" borderId="0" xfId="0" applyFont="1"/>
    <xf numFmtId="44" fontId="10" fillId="0" borderId="0" xfId="0" applyNumberFormat="1" applyFont="1" applyFill="1"/>
    <xf numFmtId="44" fontId="10" fillId="0" borderId="0" xfId="28" applyNumberFormat="1" applyFont="1" applyFill="1"/>
    <xf numFmtId="0" fontId="30" fillId="0" borderId="0" xfId="0" applyFont="1" applyFill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174" fontId="10" fillId="0" borderId="0" xfId="0" applyNumberFormat="1" applyFont="1" applyFill="1"/>
    <xf numFmtId="173" fontId="35" fillId="0" borderId="0" xfId="0" applyNumberFormat="1" applyFont="1" applyFill="1"/>
    <xf numFmtId="4" fontId="10" fillId="0" borderId="0" xfId="0" applyNumberFormat="1" applyFont="1" applyFill="1"/>
    <xf numFmtId="4" fontId="35" fillId="0" borderId="0" xfId="0" applyNumberFormat="1" applyFont="1" applyFill="1"/>
    <xf numFmtId="44" fontId="35" fillId="0" borderId="0" xfId="15" applyFont="1" applyFill="1"/>
    <xf numFmtId="3" fontId="10" fillId="0" borderId="0" xfId="0" applyNumberFormat="1" applyFont="1" applyFill="1"/>
    <xf numFmtId="4" fontId="0" fillId="0" borderId="0" xfId="0" applyNumberFormat="1"/>
    <xf numFmtId="4" fontId="30" fillId="0" borderId="0" xfId="0" applyNumberFormat="1" applyFont="1" applyFill="1" applyAlignment="1" applyProtection="1">
      <alignment horizontal="center" vertical="center" wrapText="1"/>
    </xf>
    <xf numFmtId="0" fontId="44" fillId="14" borderId="0" xfId="5" applyFont="1" applyFill="1" applyAlignment="1">
      <alignment vertical="center"/>
    </xf>
    <xf numFmtId="0" fontId="45" fillId="14" borderId="0" xfId="5" applyFont="1" applyFill="1" applyAlignment="1">
      <alignment horizontal="center"/>
    </xf>
    <xf numFmtId="0" fontId="45" fillId="14" borderId="0" xfId="5" applyFont="1" applyFill="1"/>
    <xf numFmtId="0" fontId="47" fillId="14" borderId="0" xfId="5" applyFont="1" applyFill="1"/>
    <xf numFmtId="169" fontId="45" fillId="14" borderId="0" xfId="5" applyNumberFormat="1" applyFont="1" applyFill="1"/>
    <xf numFmtId="0" fontId="47" fillId="14" borderId="0" xfId="5" applyFont="1" applyFill="1" applyAlignment="1">
      <alignment vertical="center"/>
    </xf>
    <xf numFmtId="0" fontId="48" fillId="14" borderId="0" xfId="5" applyFont="1" applyFill="1" applyAlignment="1">
      <alignment vertical="center"/>
    </xf>
    <xf numFmtId="0" fontId="49" fillId="14" borderId="26" xfId="3" applyFont="1" applyFill="1" applyBorder="1" applyAlignment="1" applyProtection="1">
      <alignment horizontal="center" vertical="center" wrapText="1"/>
      <protection locked="0"/>
    </xf>
    <xf numFmtId="0" fontId="50" fillId="15" borderId="28" xfId="3" applyFont="1" applyFill="1" applyBorder="1" applyAlignment="1" applyProtection="1">
      <alignment horizontal="center" vertical="center" wrapText="1"/>
      <protection locked="0"/>
    </xf>
    <xf numFmtId="0" fontId="50" fillId="15" borderId="26" xfId="3" applyFont="1" applyFill="1" applyBorder="1" applyAlignment="1" applyProtection="1">
      <alignment horizontal="center" vertical="center" wrapText="1"/>
      <protection locked="0"/>
    </xf>
    <xf numFmtId="0" fontId="49" fillId="16" borderId="26" xfId="3" applyFont="1" applyFill="1" applyBorder="1" applyAlignment="1" applyProtection="1">
      <alignment horizontal="center" vertical="center" wrapText="1"/>
      <protection locked="0"/>
    </xf>
    <xf numFmtId="2" fontId="52" fillId="0" borderId="0" xfId="1" applyNumberFormat="1" applyFont="1" applyAlignment="1">
      <alignment wrapText="1"/>
    </xf>
    <xf numFmtId="0" fontId="53" fillId="14" borderId="0" xfId="5" applyFont="1" applyFill="1" applyAlignment="1">
      <alignment vertical="center"/>
    </xf>
    <xf numFmtId="0" fontId="52" fillId="14" borderId="0" xfId="5" applyFont="1" applyFill="1" applyAlignment="1">
      <alignment horizontal="center"/>
    </xf>
    <xf numFmtId="166" fontId="52" fillId="14" borderId="0" xfId="5" applyNumberFormat="1" applyFont="1" applyFill="1"/>
    <xf numFmtId="166" fontId="54" fillId="14" borderId="0" xfId="5" applyNumberFormat="1" applyFont="1" applyFill="1"/>
    <xf numFmtId="166" fontId="55" fillId="14" borderId="0" xfId="5" applyNumberFormat="1" applyFont="1" applyFill="1"/>
    <xf numFmtId="0" fontId="52" fillId="0" borderId="0" xfId="5" applyFont="1"/>
    <xf numFmtId="0" fontId="56" fillId="14" borderId="23" xfId="5" applyFont="1" applyFill="1" applyBorder="1" applyAlignment="1">
      <alignment vertical="center"/>
    </xf>
    <xf numFmtId="0" fontId="54" fillId="14" borderId="23" xfId="5" applyFont="1" applyFill="1" applyBorder="1" applyAlignment="1">
      <alignment horizontal="center"/>
    </xf>
    <xf numFmtId="166" fontId="54" fillId="14" borderId="23" xfId="5" applyNumberFormat="1" applyFont="1" applyFill="1" applyBorder="1"/>
    <xf numFmtId="166" fontId="55" fillId="14" borderId="2" xfId="5" applyNumberFormat="1" applyFont="1" applyFill="1" applyBorder="1"/>
    <xf numFmtId="0" fontId="52" fillId="14" borderId="0" xfId="5" applyFont="1" applyFill="1"/>
    <xf numFmtId="0" fontId="52" fillId="14" borderId="0" xfId="4" applyFont="1" applyFill="1" applyAlignment="1">
      <alignment horizontal="center"/>
    </xf>
    <xf numFmtId="175" fontId="52" fillId="14" borderId="0" xfId="5" applyNumberFormat="1" applyFont="1" applyFill="1" applyAlignment="1">
      <alignment horizontal="right" vertical="center"/>
    </xf>
    <xf numFmtId="4" fontId="52" fillId="16" borderId="0" xfId="5" applyNumberFormat="1" applyFont="1" applyFill="1" applyAlignment="1">
      <alignment horizontal="right" vertical="center"/>
    </xf>
    <xf numFmtId="2" fontId="52" fillId="14" borderId="0" xfId="5" applyNumberFormat="1" applyFont="1" applyFill="1" applyAlignment="1">
      <alignment horizontal="right" vertical="center"/>
    </xf>
    <xf numFmtId="0" fontId="52" fillId="14" borderId="0" xfId="1" applyFont="1" applyFill="1"/>
    <xf numFmtId="171" fontId="52" fillId="14" borderId="0" xfId="5" applyNumberFormat="1" applyFont="1" applyFill="1" applyAlignment="1">
      <alignment horizontal="right" vertical="center"/>
    </xf>
    <xf numFmtId="171" fontId="52" fillId="16" borderId="0" xfId="5" applyNumberFormat="1" applyFont="1" applyFill="1" applyAlignment="1">
      <alignment horizontal="right" vertical="center"/>
    </xf>
    <xf numFmtId="0" fontId="52" fillId="14" borderId="0" xfId="5" applyFont="1" applyFill="1" applyAlignment="1">
      <alignment wrapText="1"/>
    </xf>
    <xf numFmtId="0" fontId="52" fillId="14" borderId="0" xfId="5" applyFont="1" applyFill="1" applyAlignment="1">
      <alignment vertical="center"/>
    </xf>
    <xf numFmtId="171" fontId="52" fillId="0" borderId="25" xfId="5" applyNumberFormat="1" applyFont="1" applyBorder="1" applyAlignment="1">
      <alignment horizontal="right" vertical="center"/>
    </xf>
    <xf numFmtId="171" fontId="52" fillId="0" borderId="0" xfId="5" applyNumberFormat="1" applyFont="1" applyAlignment="1">
      <alignment horizontal="right" vertical="center"/>
    </xf>
    <xf numFmtId="0" fontId="52" fillId="17" borderId="0" xfId="5" applyFont="1" applyFill="1"/>
    <xf numFmtId="0" fontId="52" fillId="17" borderId="0" xfId="4" applyFont="1" applyFill="1" applyAlignment="1">
      <alignment horizontal="center"/>
    </xf>
    <xf numFmtId="171" fontId="52" fillId="17" borderId="0" xfId="5" applyNumberFormat="1" applyFont="1" applyFill="1" applyAlignment="1">
      <alignment horizontal="right" vertical="center"/>
    </xf>
    <xf numFmtId="171" fontId="52" fillId="18" borderId="0" xfId="5" applyNumberFormat="1" applyFont="1" applyFill="1" applyAlignment="1">
      <alignment horizontal="right" vertical="center"/>
    </xf>
    <xf numFmtId="166" fontId="52" fillId="14" borderId="23" xfId="5" applyNumberFormat="1" applyFont="1" applyFill="1" applyBorder="1" applyAlignment="1">
      <alignment horizontal="right"/>
    </xf>
    <xf numFmtId="2" fontId="52" fillId="16" borderId="0" xfId="3" applyNumberFormat="1" applyFont="1" applyFill="1" applyAlignment="1">
      <alignment horizontal="right" vertical="center"/>
    </xf>
    <xf numFmtId="170" fontId="52" fillId="14" borderId="0" xfId="28" applyNumberFormat="1" applyFont="1" applyFill="1" applyAlignment="1">
      <alignment horizontal="right"/>
    </xf>
    <xf numFmtId="168" fontId="52" fillId="16" borderId="12" xfId="11" applyNumberFormat="1" applyFont="1" applyFill="1" applyBorder="1" applyAlignment="1">
      <alignment horizontal="right" vertical="center"/>
    </xf>
    <xf numFmtId="170" fontId="52" fillId="16" borderId="0" xfId="28" applyNumberFormat="1" applyFont="1" applyFill="1" applyAlignment="1">
      <alignment horizontal="right" vertical="center"/>
    </xf>
    <xf numFmtId="170" fontId="52" fillId="16" borderId="2" xfId="28" applyNumberFormat="1" applyFont="1" applyFill="1" applyBorder="1" applyAlignment="1">
      <alignment horizontal="right" vertical="center"/>
    </xf>
    <xf numFmtId="169" fontId="52" fillId="14" borderId="0" xfId="5" applyNumberFormat="1" applyFont="1" applyFill="1" applyAlignment="1">
      <alignment horizontal="right"/>
    </xf>
    <xf numFmtId="169" fontId="52" fillId="16" borderId="0" xfId="2" applyNumberFormat="1" applyFont="1" applyFill="1" applyAlignment="1">
      <alignment horizontal="right" vertical="center"/>
    </xf>
    <xf numFmtId="169" fontId="52" fillId="14" borderId="0" xfId="5" applyNumberFormat="1" applyFont="1" applyFill="1" applyAlignment="1">
      <alignment horizontal="right" vertical="center"/>
    </xf>
    <xf numFmtId="169" fontId="52" fillId="16" borderId="0" xfId="5" applyNumberFormat="1" applyFont="1" applyFill="1" applyAlignment="1">
      <alignment horizontal="right" vertical="center"/>
    </xf>
    <xf numFmtId="2" fontId="52" fillId="16" borderId="0" xfId="5" applyNumberFormat="1" applyFont="1" applyFill="1" applyAlignment="1">
      <alignment horizontal="right" vertical="center"/>
    </xf>
    <xf numFmtId="2" fontId="52" fillId="14" borderId="0" xfId="5" applyNumberFormat="1" applyFont="1" applyFill="1" applyAlignment="1">
      <alignment horizontal="right"/>
    </xf>
    <xf numFmtId="166" fontId="55" fillId="14" borderId="23" xfId="5" applyNumberFormat="1" applyFont="1" applyFill="1" applyBorder="1" applyAlignment="1">
      <alignment horizontal="right"/>
    </xf>
    <xf numFmtId="0" fontId="52" fillId="14" borderId="0" xfId="4" applyFont="1" applyFill="1" applyAlignment="1">
      <alignment horizontal="center" vertical="center"/>
    </xf>
    <xf numFmtId="0" fontId="52" fillId="14" borderId="0" xfId="5" applyFont="1" applyFill="1" applyAlignment="1">
      <alignment horizontal="center" vertical="center"/>
    </xf>
    <xf numFmtId="169" fontId="59" fillId="14" borderId="0" xfId="5" applyNumberFormat="1" applyFont="1" applyFill="1" applyAlignment="1">
      <alignment horizontal="right" vertical="center"/>
    </xf>
    <xf numFmtId="0" fontId="52" fillId="16" borderId="0" xfId="3" applyFont="1" applyFill="1" applyAlignment="1">
      <alignment horizontal="right" vertical="center"/>
    </xf>
    <xf numFmtId="0" fontId="60" fillId="16" borderId="0" xfId="3" applyFont="1" applyFill="1" applyAlignment="1">
      <alignment horizontal="right" vertical="center"/>
    </xf>
    <xf numFmtId="0" fontId="52" fillId="14" borderId="0" xfId="5" applyFont="1" applyFill="1" applyAlignment="1">
      <alignment horizontal="left" indent="2"/>
    </xf>
    <xf numFmtId="0" fontId="61" fillId="16" borderId="0" xfId="1" applyFont="1" applyFill="1" applyAlignment="1">
      <alignment horizontal="right" vertical="center" wrapText="1"/>
    </xf>
    <xf numFmtId="169" fontId="60" fillId="16" borderId="0" xfId="3" applyNumberFormat="1" applyFont="1" applyFill="1" applyAlignment="1">
      <alignment horizontal="right" vertical="center"/>
    </xf>
    <xf numFmtId="0" fontId="52" fillId="14" borderId="0" xfId="5" applyFont="1" applyFill="1" applyAlignment="1">
      <alignment horizontal="left" vertical="center" wrapText="1"/>
    </xf>
    <xf numFmtId="0" fontId="52" fillId="14" borderId="0" xfId="5" applyFont="1" applyFill="1" applyAlignment="1">
      <alignment vertical="center" wrapText="1"/>
    </xf>
    <xf numFmtId="169" fontId="62" fillId="16" borderId="0" xfId="5" applyNumberFormat="1" applyFont="1" applyFill="1" applyAlignment="1">
      <alignment horizontal="right" vertical="center"/>
    </xf>
    <xf numFmtId="0" fontId="56" fillId="14" borderId="2" xfId="3" applyFont="1" applyFill="1" applyBorder="1" applyAlignment="1">
      <alignment vertical="center"/>
    </xf>
    <xf numFmtId="0" fontId="55" fillId="14" borderId="2" xfId="5" applyFont="1" applyFill="1" applyBorder="1"/>
    <xf numFmtId="169" fontId="60" fillId="16" borderId="2" xfId="3" applyNumberFormat="1" applyFont="1" applyFill="1" applyBorder="1"/>
    <xf numFmtId="2" fontId="52" fillId="14" borderId="0" xfId="2" applyNumberFormat="1" applyFont="1" applyFill="1" applyAlignment="1">
      <alignment horizontal="right" vertical="center"/>
    </xf>
    <xf numFmtId="2" fontId="60" fillId="16" borderId="0" xfId="3" applyNumberFormat="1" applyFont="1" applyFill="1" applyAlignment="1">
      <alignment horizontal="right" vertical="center"/>
    </xf>
    <xf numFmtId="0" fontId="52" fillId="0" borderId="0" xfId="5" applyFont="1" applyAlignment="1">
      <alignment vertical="center"/>
    </xf>
    <xf numFmtId="2" fontId="60" fillId="16" borderId="0" xfId="0" applyNumberFormat="1" applyFont="1" applyFill="1" applyAlignment="1">
      <alignment horizontal="right" vertical="center"/>
    </xf>
    <xf numFmtId="43" fontId="52" fillId="14" borderId="0" xfId="2" applyNumberFormat="1" applyFont="1" applyFill="1" applyAlignment="1">
      <alignment horizontal="right" vertical="center"/>
    </xf>
    <xf numFmtId="0" fontId="55" fillId="14" borderId="0" xfId="5" applyFont="1" applyFill="1"/>
    <xf numFmtId="0" fontId="63" fillId="14" borderId="0" xfId="1" applyFont="1" applyFill="1" applyAlignment="1">
      <alignment vertical="center"/>
    </xf>
    <xf numFmtId="0" fontId="60" fillId="14" borderId="0" xfId="3" applyFont="1" applyFill="1" applyAlignment="1">
      <alignment wrapText="1"/>
    </xf>
    <xf numFmtId="0" fontId="63" fillId="14" borderId="0" xfId="1" applyFont="1" applyFill="1" applyAlignment="1">
      <alignment horizontal="left" vertical="center" indent="2"/>
    </xf>
    <xf numFmtId="0" fontId="63" fillId="14" borderId="0" xfId="1" applyFont="1" applyFill="1" applyAlignment="1">
      <alignment horizontal="left" vertical="center"/>
    </xf>
    <xf numFmtId="0" fontId="63" fillId="14" borderId="0" xfId="1" applyFont="1" applyFill="1" applyAlignment="1">
      <alignment horizontal="left" vertical="center" wrapText="1"/>
    </xf>
    <xf numFmtId="0" fontId="60" fillId="14" borderId="0" xfId="3" applyFont="1" applyFill="1"/>
    <xf numFmtId="0" fontId="55" fillId="14" borderId="0" xfId="5" applyFont="1" applyFill="1" applyAlignment="1">
      <alignment wrapText="1"/>
    </xf>
    <xf numFmtId="165" fontId="52" fillId="14" borderId="0" xfId="5" applyNumberFormat="1" applyFont="1" applyFill="1"/>
    <xf numFmtId="165" fontId="55" fillId="14" borderId="0" xfId="5" applyNumberFormat="1" applyFont="1" applyFill="1"/>
    <xf numFmtId="0" fontId="45" fillId="0" borderId="0" xfId="5" applyFont="1"/>
    <xf numFmtId="0" fontId="45" fillId="0" borderId="0" xfId="5" applyFont="1" applyAlignment="1">
      <alignment horizontal="center"/>
    </xf>
    <xf numFmtId="0" fontId="60" fillId="0" borderId="0" xfId="3" applyFont="1"/>
    <xf numFmtId="0" fontId="65" fillId="0" borderId="0" xfId="5" applyFont="1"/>
    <xf numFmtId="4" fontId="10" fillId="0" borderId="0" xfId="0" applyNumberFormat="1" applyFont="1" applyFill="1" applyProtection="1"/>
    <xf numFmtId="4" fontId="10" fillId="0" borderId="0" xfId="15" applyNumberFormat="1" applyFont="1" applyFill="1" applyProtection="1"/>
    <xf numFmtId="4" fontId="12" fillId="0" borderId="0" xfId="5" applyNumberFormat="1" applyFont="1" applyFill="1" applyBorder="1" applyAlignment="1" applyProtection="1">
      <alignment horizontal="center" vertical="center"/>
      <protection locked="0"/>
    </xf>
    <xf numFmtId="4" fontId="20" fillId="0" borderId="0" xfId="5" applyNumberFormat="1" applyFont="1"/>
    <xf numFmtId="4" fontId="10" fillId="12" borderId="0" xfId="0" applyNumberFormat="1" applyFont="1" applyFill="1" applyProtection="1"/>
    <xf numFmtId="44" fontId="10" fillId="12" borderId="0" xfId="0" applyNumberFormat="1" applyFont="1" applyFill="1" applyAlignment="1" applyProtection="1">
      <alignment horizontal="right"/>
    </xf>
    <xf numFmtId="44" fontId="10" fillId="0" borderId="0" xfId="0" applyNumberFormat="1" applyFont="1" applyFill="1" applyAlignment="1" applyProtection="1">
      <alignment horizontal="right"/>
    </xf>
    <xf numFmtId="0" fontId="0" fillId="12" borderId="0" xfId="0" applyFill="1"/>
    <xf numFmtId="3" fontId="10" fillId="12" borderId="0" xfId="0" applyNumberFormat="1" applyFont="1" applyFill="1"/>
    <xf numFmtId="172" fontId="12" fillId="0" borderId="0" xfId="5" applyNumberFormat="1" applyFont="1" applyFill="1" applyBorder="1" applyAlignment="1" applyProtection="1">
      <alignment horizontal="right" vertical="center"/>
      <protection locked="0"/>
    </xf>
    <xf numFmtId="0" fontId="20" fillId="0" borderId="0" xfId="5" applyFont="1" applyAlignment="1">
      <alignment horizontal="right"/>
    </xf>
    <xf numFmtId="44" fontId="10" fillId="0" borderId="0" xfId="15" applyFont="1" applyFill="1" applyAlignment="1">
      <alignment horizontal="right"/>
    </xf>
    <xf numFmtId="0" fontId="10" fillId="0" borderId="0" xfId="0" applyFont="1" applyFill="1" applyAlignment="1">
      <alignment horizontal="right"/>
    </xf>
    <xf numFmtId="176" fontId="12" fillId="0" borderId="0" xfId="5" applyNumberFormat="1" applyFont="1" applyFill="1" applyBorder="1" applyAlignment="1" applyProtection="1">
      <alignment horizontal="right" vertical="center"/>
      <protection locked="0"/>
    </xf>
    <xf numFmtId="0" fontId="2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 applyProtection="1">
      <alignment horizontal="center"/>
    </xf>
    <xf numFmtId="3" fontId="38" fillId="0" borderId="3" xfId="0" applyNumberFormat="1" applyFont="1" applyFill="1" applyBorder="1" applyAlignment="1" applyProtection="1">
      <alignment horizontal="center"/>
    </xf>
    <xf numFmtId="1" fontId="9" fillId="8" borderId="4" xfId="0" applyNumberFormat="1" applyFont="1" applyFill="1" applyBorder="1" applyAlignment="1" applyProtection="1">
      <alignment horizontal="center" vertical="center" wrapText="1"/>
    </xf>
    <xf numFmtId="1" fontId="9" fillId="8" borderId="5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4" fontId="8" fillId="8" borderId="9" xfId="0" applyNumberFormat="1" applyFont="1" applyFill="1" applyBorder="1" applyAlignment="1" applyProtection="1">
      <alignment horizontal="center" vertical="center" wrapText="1"/>
    </xf>
    <xf numFmtId="4" fontId="8" fillId="8" borderId="10" xfId="0" applyNumberFormat="1" applyFont="1" applyFill="1" applyBorder="1" applyAlignment="1" applyProtection="1">
      <alignment horizontal="center" vertical="center" wrapText="1"/>
    </xf>
    <xf numFmtId="0" fontId="38" fillId="0" borderId="1" xfId="0" applyFont="1" applyFill="1" applyBorder="1" applyAlignment="1">
      <alignment horizontal="center"/>
    </xf>
    <xf numFmtId="3" fontId="38" fillId="0" borderId="7" xfId="0" applyNumberFormat="1" applyFont="1" applyFill="1" applyBorder="1" applyAlignment="1" applyProtection="1">
      <alignment horizontal="center"/>
    </xf>
    <xf numFmtId="4" fontId="9" fillId="8" borderId="4" xfId="0" applyNumberFormat="1" applyFont="1" applyFill="1" applyBorder="1" applyAlignment="1" applyProtection="1">
      <alignment horizontal="center" vertical="center" wrapText="1"/>
    </xf>
    <xf numFmtId="4" fontId="9" fillId="8" borderId="8" xfId="0" applyNumberFormat="1" applyFont="1" applyFill="1" applyBorder="1" applyAlignment="1" applyProtection="1">
      <alignment horizontal="center" vertical="center" wrapText="1"/>
    </xf>
    <xf numFmtId="4" fontId="9" fillId="8" borderId="5" xfId="0" applyNumberFormat="1" applyFont="1" applyFill="1" applyBorder="1" applyAlignment="1" applyProtection="1">
      <alignment horizontal="center" vertical="center" wrapText="1"/>
    </xf>
    <xf numFmtId="3" fontId="9" fillId="8" borderId="4" xfId="0" applyNumberFormat="1" applyFont="1" applyFill="1" applyBorder="1" applyAlignment="1" applyProtection="1">
      <alignment horizontal="center" vertical="center" wrapText="1"/>
    </xf>
    <xf numFmtId="3" fontId="9" fillId="8" borderId="8" xfId="0" applyNumberFormat="1" applyFont="1" applyFill="1" applyBorder="1" applyAlignment="1" applyProtection="1">
      <alignment horizontal="center" vertical="center" wrapText="1"/>
    </xf>
    <xf numFmtId="3" fontId="9" fillId="8" borderId="5" xfId="0" applyNumberFormat="1" applyFont="1" applyFill="1" applyBorder="1" applyAlignment="1" applyProtection="1">
      <alignment horizontal="center" vertical="center" wrapText="1"/>
    </xf>
    <xf numFmtId="1" fontId="38" fillId="0" borderId="6" xfId="0" applyNumberFormat="1" applyFont="1" applyFill="1" applyBorder="1" applyAlignment="1" applyProtection="1">
      <alignment horizontal="center"/>
    </xf>
    <xf numFmtId="1" fontId="38" fillId="0" borderId="3" xfId="0" applyNumberFormat="1" applyFont="1" applyFill="1" applyBorder="1" applyAlignment="1" applyProtection="1">
      <alignment horizontal="center"/>
    </xf>
    <xf numFmtId="0" fontId="8" fillId="13" borderId="4" xfId="0" applyFont="1" applyFill="1" applyBorder="1" applyAlignment="1" applyProtection="1">
      <alignment horizontal="center" vertical="center" wrapText="1"/>
    </xf>
    <xf numFmtId="0" fontId="8" fillId="13" borderId="8" xfId="0" applyFont="1" applyFill="1" applyBorder="1" applyAlignment="1" applyProtection="1">
      <alignment horizontal="center" vertical="center" wrapText="1"/>
    </xf>
    <xf numFmtId="0" fontId="8" fillId="13" borderId="5" xfId="0" applyFont="1" applyFill="1" applyBorder="1" applyAlignment="1" applyProtection="1">
      <alignment horizontal="center" vertical="center" wrapText="1"/>
    </xf>
    <xf numFmtId="4" fontId="8" fillId="8" borderId="4" xfId="0" applyNumberFormat="1" applyFont="1" applyFill="1" applyBorder="1" applyAlignment="1" applyProtection="1">
      <alignment horizontal="center" vertical="center" wrapText="1"/>
    </xf>
    <xf numFmtId="4" fontId="8" fillId="8" borderId="5" xfId="0" applyNumberFormat="1" applyFont="1" applyFill="1" applyBorder="1" applyAlignment="1" applyProtection="1">
      <alignment horizontal="center" vertical="center" wrapText="1"/>
    </xf>
    <xf numFmtId="0" fontId="63" fillId="14" borderId="0" xfId="1" applyFont="1" applyFill="1" applyAlignment="1">
      <alignment horizontal="left" vertical="center" wrapText="1"/>
    </xf>
    <xf numFmtId="0" fontId="63" fillId="14" borderId="0" xfId="1" applyFont="1" applyFill="1" applyAlignment="1">
      <alignment vertical="center" wrapText="1"/>
    </xf>
    <xf numFmtId="0" fontId="60" fillId="0" borderId="0" xfId="3" applyFont="1" applyAlignment="1">
      <alignment wrapText="1"/>
    </xf>
    <xf numFmtId="0" fontId="46" fillId="14" borderId="0" xfId="5" applyFont="1" applyFill="1" applyAlignment="1">
      <alignment horizontal="left" vertical="center" wrapText="1"/>
    </xf>
    <xf numFmtId="0" fontId="46" fillId="14" borderId="0" xfId="5" applyFont="1" applyFill="1" applyAlignment="1">
      <alignment horizontal="left" vertical="center"/>
    </xf>
    <xf numFmtId="0" fontId="46" fillId="14" borderId="27" xfId="5" applyFont="1" applyFill="1" applyBorder="1" applyAlignment="1">
      <alignment horizontal="left" vertical="center"/>
    </xf>
    <xf numFmtId="0" fontId="63" fillId="14" borderId="0" xfId="1" applyFont="1" applyFill="1" applyAlignment="1">
      <alignment wrapText="1"/>
    </xf>
    <xf numFmtId="0" fontId="0" fillId="0" borderId="0" xfId="0" applyAlignment="1">
      <alignment wrapText="1"/>
    </xf>
    <xf numFmtId="4" fontId="8" fillId="8" borderId="9" xfId="0" applyNumberFormat="1" applyFont="1" applyFill="1" applyBorder="1" applyAlignment="1" applyProtection="1">
      <alignment horizontal="center" vertical="center"/>
    </xf>
    <xf numFmtId="4" fontId="8" fillId="8" borderId="12" xfId="0" applyNumberFormat="1" applyFont="1" applyFill="1" applyBorder="1" applyAlignment="1" applyProtection="1">
      <alignment horizontal="center" vertical="center"/>
    </xf>
    <xf numFmtId="4" fontId="8" fillId="8" borderId="11" xfId="0" applyNumberFormat="1" applyFont="1" applyFill="1" applyBorder="1" applyAlignment="1" applyProtection="1">
      <alignment horizontal="center" vertical="center"/>
    </xf>
    <xf numFmtId="4" fontId="8" fillId="8" borderId="10" xfId="0" applyNumberFormat="1" applyFont="1" applyFill="1" applyBorder="1" applyAlignment="1" applyProtection="1">
      <alignment horizontal="center" vertical="center"/>
    </xf>
    <xf numFmtId="4" fontId="8" fillId="8" borderId="2" xfId="0" applyNumberFormat="1" applyFont="1" applyFill="1" applyBorder="1" applyAlignment="1" applyProtection="1">
      <alignment horizontal="center" vertical="center"/>
    </xf>
    <xf numFmtId="4" fontId="8" fillId="8" borderId="13" xfId="0" applyNumberFormat="1" applyFont="1" applyFill="1" applyBorder="1" applyAlignment="1" applyProtection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9" borderId="4" xfId="0" applyFont="1" applyFill="1" applyBorder="1" applyAlignment="1" applyProtection="1">
      <alignment horizontal="center" vertical="center" wrapText="1"/>
    </xf>
    <xf numFmtId="0" fontId="9" fillId="9" borderId="5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10" fillId="0" borderId="1" xfId="0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right" wrapText="1"/>
    </xf>
    <xf numFmtId="0" fontId="10" fillId="0" borderId="0" xfId="0" applyFont="1" applyFill="1" applyAlignment="1" applyProtection="1">
      <alignment horizontal="center" wrapText="1"/>
    </xf>
    <xf numFmtId="0" fontId="10" fillId="0" borderId="0" xfId="0" applyFont="1" applyFill="1" applyAlignment="1" applyProtection="1">
      <alignment horizontal="left"/>
    </xf>
    <xf numFmtId="0" fontId="36" fillId="0" borderId="1" xfId="5" applyFont="1" applyFill="1" applyBorder="1" applyAlignment="1" applyProtection="1">
      <alignment horizontal="center" vertical="center"/>
    </xf>
    <xf numFmtId="0" fontId="39" fillId="10" borderId="14" xfId="0" applyFont="1" applyFill="1" applyBorder="1" applyAlignment="1">
      <alignment vertical="center"/>
    </xf>
    <xf numFmtId="0" fontId="39" fillId="10" borderId="15" xfId="0" applyFont="1" applyFill="1" applyBorder="1" applyAlignment="1">
      <alignment vertical="center"/>
    </xf>
    <xf numFmtId="0" fontId="39" fillId="0" borderId="20" xfId="0" applyFont="1" applyBorder="1" applyAlignment="1">
      <alignment vertical="center" wrapText="1"/>
    </xf>
    <xf numFmtId="0" fontId="39" fillId="0" borderId="17" xfId="0" applyFont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39" fillId="0" borderId="20" xfId="0" applyFont="1" applyBorder="1" applyAlignment="1">
      <alignment vertical="center"/>
    </xf>
    <xf numFmtId="0" fontId="39" fillId="0" borderId="17" xfId="0" applyFont="1" applyBorder="1" applyAlignment="1">
      <alignment vertical="center"/>
    </xf>
    <xf numFmtId="0" fontId="39" fillId="0" borderId="16" xfId="0" applyFont="1" applyBorder="1" applyAlignment="1">
      <alignment vertical="center"/>
    </xf>
    <xf numFmtId="0" fontId="4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</cellXfs>
  <cellStyles count="29">
    <cellStyle name="Normal_SHEET" xfId="4" xr:uid="{00000000-0005-0000-0000-000000000000}"/>
    <cellStyle name="Денежный" xfId="15" builtinId="4"/>
    <cellStyle name="Обычный" xfId="0" builtinId="0"/>
    <cellStyle name="Обычный 19" xfId="3" xr:uid="{00000000-0005-0000-0000-000003000000}"/>
    <cellStyle name="Обычный 2" xfId="1" xr:uid="{00000000-0005-0000-0000-000004000000}"/>
    <cellStyle name="Обычный 2 12" xfId="11" xr:uid="{00000000-0005-0000-0000-000005000000}"/>
    <cellStyle name="Обычный 2 2" xfId="8" xr:uid="{00000000-0005-0000-0000-000006000000}"/>
    <cellStyle name="Обычный 3" xfId="6" xr:uid="{00000000-0005-0000-0000-000007000000}"/>
    <cellStyle name="Обычный 3 2" xfId="16" xr:uid="{00000000-0005-0000-0000-000008000000}"/>
    <cellStyle name="Обычный 3 2 2" xfId="24" xr:uid="{00000000-0005-0000-0000-000009000000}"/>
    <cellStyle name="Обычный 4" xfId="9" xr:uid="{00000000-0005-0000-0000-00000A000000}"/>
    <cellStyle name="Обычный 4 2" xfId="18" xr:uid="{00000000-0005-0000-0000-00000B000000}"/>
    <cellStyle name="Обычный 5" xfId="13" xr:uid="{00000000-0005-0000-0000-00000C000000}"/>
    <cellStyle name="Обычный 6" xfId="21" xr:uid="{00000000-0005-0000-0000-00000D000000}"/>
    <cellStyle name="Обычный_(ИПГУ)_6m 2010 анализа" xfId="5" xr:uid="{00000000-0005-0000-0000-00000E000000}"/>
    <cellStyle name="Процентный" xfId="28" builtinId="5"/>
    <cellStyle name="Процентный 2" xfId="10" xr:uid="{00000000-0005-0000-0000-000010000000}"/>
    <cellStyle name="Процентный 2 2" xfId="19" xr:uid="{00000000-0005-0000-0000-000011000000}"/>
    <cellStyle name="Процентный 2 2 2" xfId="25" xr:uid="{00000000-0005-0000-0000-000012000000}"/>
    <cellStyle name="Процентный 2 3" xfId="26" xr:uid="{00000000-0005-0000-0000-000013000000}"/>
    <cellStyle name="Процентный 3" xfId="14" xr:uid="{00000000-0005-0000-0000-000014000000}"/>
    <cellStyle name="Процентный 4" xfId="23" xr:uid="{00000000-0005-0000-0000-000015000000}"/>
    <cellStyle name="Финансовый" xfId="2" builtinId="3"/>
    <cellStyle name="Финансовый 2" xfId="7" xr:uid="{00000000-0005-0000-0000-000017000000}"/>
    <cellStyle name="Финансовый 2 2" xfId="17" xr:uid="{00000000-0005-0000-0000-000018000000}"/>
    <cellStyle name="Финансовый 2 3" xfId="27" xr:uid="{00000000-0005-0000-0000-000019000000}"/>
    <cellStyle name="Финансовый 3" xfId="12" xr:uid="{00000000-0005-0000-0000-00001A000000}"/>
    <cellStyle name="Финансовый 3 2" xfId="20" xr:uid="{00000000-0005-0000-0000-00001B000000}"/>
    <cellStyle name="Финансовый 4" xfId="22" xr:uid="{00000000-0005-0000-0000-00001C000000}"/>
  </cellStyles>
  <dxfs count="2">
    <dxf>
      <numFmt numFmtId="175" formatCode="0.0"/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41;&#1056;&#1041;%20-%20&#1047;&#1072;&#1082;&#1088;&#1099;&#1090;&#1072;&#1103;\&#1044;&#1054;&#1069;\&#1057;&#1087;&#1077;&#1082;&#1090;&#1088;\&#1044;&#1083;&#1103;%20&#1087;&#1072;&#1089;&#1087;&#1086;&#1088;&#1090;&#1072;\&#1055;&#1072;&#1089;&#1087;&#1086;&#1088;&#1090;\16.07.2021\&#1055;&#1072;&#1089;&#1087;&#1086;&#1088;&#1090;%20&#1087;&#1086;&#1089;&#1083;&#1077;%20&#1087;&#1088;&#1072;&#1074;&#1086;&#1082;\&#1044;&#1083;&#1103;%20&#1050;&#1056;&#1048;\&#1056;&#1072;&#1089;&#1095;&#1077;&#1090;%20&#1076;&#1083;&#1103;%20&#1076;&#1077;&#1087;%20&#1090;&#1072;&#1088;&#1080;&#1092;&#1086;&#1074;%20&#1087;&#1086;%20&#1087;&#1086;&#1089;&#1083;&#1077;&#1076;&#1089;&#1090;&#1074;&#1080;&#1103;&#1084;\&#1057;&#1074;&#1086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lkovskiy_sy\AppData\Local\Microsoft\Windows\INetCache\Content.Outlook\Z67QLJB2\&#1050;&#1085;&#1080;&#1075;&#1072;1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расчет стоимости по КП"/>
      <sheetName val="АЭС"/>
      <sheetName val="Владимир"/>
      <sheetName val="МЭС(2)"/>
      <sheetName val="МЭС"/>
      <sheetName val="Омск"/>
      <sheetName val="Орел"/>
      <sheetName val="ПСК (2)"/>
      <sheetName val="ПСК"/>
      <sheetName val="Саратов"/>
      <sheetName val="ССК"/>
      <sheetName val="Тамбов"/>
      <sheetName val="Томск"/>
      <sheetName val="ЭСКБ"/>
      <sheetName val="Свод"/>
      <sheetName val="РИСКИ"/>
    </sheetNames>
    <sheetDataSet>
      <sheetData sheetId="0"/>
      <sheetData sheetId="1">
        <row r="46">
          <cell r="F46">
            <v>1.0649999999999999</v>
          </cell>
        </row>
        <row r="47">
          <cell r="F47">
            <v>1.0649999999999999</v>
          </cell>
        </row>
        <row r="48">
          <cell r="F48">
            <v>1.0549999999999999</v>
          </cell>
        </row>
        <row r="49">
          <cell r="F49">
            <v>1.0549999999999999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С"/>
      <sheetName val="Москва"/>
      <sheetName val="МО"/>
    </sheetNames>
    <sheetDataSet>
      <sheetData sheetId="0"/>
      <sheetData sheetId="1">
        <row r="42">
          <cell r="I42">
            <v>1694381207.2364998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9"/>
  <sheetViews>
    <sheetView view="pageBreakPreview" zoomScale="70" zoomScaleNormal="100" zoomScaleSheetLayoutView="70" workbookViewId="0">
      <selection activeCell="B8" sqref="B8"/>
    </sheetView>
  </sheetViews>
  <sheetFormatPr defaultColWidth="9.140625" defaultRowHeight="15" outlineLevelCol="2" x14ac:dyDescent="0.25"/>
  <cols>
    <col min="1" max="1" width="9.140625" style="2" customWidth="1"/>
    <col min="2" max="2" width="62.85546875" style="1" customWidth="1"/>
    <col min="3" max="4" width="13.85546875" style="5" customWidth="1" outlineLevel="1"/>
    <col min="5" max="6" width="17.140625" style="5" customWidth="1" outlineLevel="1"/>
    <col min="7" max="7" width="22" style="5" customWidth="1" outlineLevel="1"/>
    <col min="8" max="12" width="13.85546875" style="5" customWidth="1" outlineLevel="1"/>
    <col min="13" max="13" width="16.85546875" style="5" customWidth="1" outlineLevel="1"/>
    <col min="14" max="14" width="16.85546875" style="3" customWidth="1" outlineLevel="2"/>
    <col min="15" max="15" width="19.85546875" style="2" customWidth="1" outlineLevel="2"/>
    <col min="16" max="16" width="19.85546875" style="13" customWidth="1" outlineLevel="2"/>
    <col min="17" max="17" width="17.85546875" style="5" customWidth="1" outlineLevel="2"/>
    <col min="18" max="18" width="16.140625" style="5" customWidth="1" outlineLevel="2"/>
    <col min="19" max="19" width="15.85546875" style="2" customWidth="1"/>
    <col min="20" max="20" width="16.5703125" style="2" customWidth="1"/>
    <col min="21" max="22" width="15.85546875" style="2" customWidth="1"/>
    <col min="23" max="23" width="12.85546875" style="2" customWidth="1"/>
    <col min="24" max="24" width="16" style="2" customWidth="1"/>
    <col min="25" max="25" width="19.5703125" style="2" customWidth="1"/>
    <col min="26" max="16384" width="9.140625" style="2"/>
  </cols>
  <sheetData>
    <row r="1" spans="1:25" s="4" customFormat="1" x14ac:dyDescent="0.25">
      <c r="B1" s="2"/>
      <c r="C1" s="2"/>
      <c r="D1" s="2"/>
      <c r="E1" s="2"/>
      <c r="F1" s="13"/>
      <c r="G1" s="2"/>
      <c r="H1" s="2"/>
      <c r="I1" s="13"/>
      <c r="J1" s="13"/>
      <c r="K1" s="13"/>
      <c r="L1" s="13"/>
      <c r="M1" s="2"/>
      <c r="N1" s="2"/>
      <c r="O1" s="2"/>
      <c r="P1" s="13"/>
      <c r="Q1" s="2"/>
      <c r="R1" s="2"/>
    </row>
    <row r="2" spans="1:25" s="7" customFormat="1" ht="20.25" x14ac:dyDescent="0.3">
      <c r="A2" s="298" t="s">
        <v>24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7" customFormat="1" ht="18.75" x14ac:dyDescent="0.3">
      <c r="A3" s="299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</row>
    <row r="4" spans="1:25" s="4" customFormat="1" ht="15.75" customHeight="1" x14ac:dyDescent="0.25">
      <c r="A4" s="20" t="s">
        <v>17</v>
      </c>
      <c r="B4" s="2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5" s="4" customFormat="1" ht="38.25" customHeight="1" x14ac:dyDescent="0.25">
      <c r="A5" s="294" t="s">
        <v>2</v>
      </c>
      <c r="B5" s="294" t="s">
        <v>1</v>
      </c>
      <c r="C5" s="294" t="s">
        <v>23</v>
      </c>
      <c r="D5" s="293" t="s">
        <v>3</v>
      </c>
      <c r="E5" s="295" t="s">
        <v>26</v>
      </c>
      <c r="F5" s="295"/>
      <c r="G5" s="295"/>
      <c r="H5" s="295" t="s">
        <v>4</v>
      </c>
      <c r="I5" s="295"/>
      <c r="J5" s="295"/>
      <c r="K5" s="295"/>
      <c r="L5" s="295"/>
      <c r="M5" s="295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21.75" customHeight="1" x14ac:dyDescent="0.25">
      <c r="A6" s="294"/>
      <c r="B6" s="294"/>
      <c r="C6" s="294"/>
      <c r="D6" s="293"/>
      <c r="E6" s="300" t="s">
        <v>9</v>
      </c>
      <c r="F6" s="300" t="s">
        <v>10</v>
      </c>
      <c r="G6" s="300" t="s">
        <v>11</v>
      </c>
      <c r="H6" s="296" t="s">
        <v>6</v>
      </c>
      <c r="I6" s="297"/>
      <c r="J6" s="297"/>
      <c r="K6" s="297"/>
      <c r="L6" s="297"/>
      <c r="M6" s="297"/>
      <c r="N6" s="13"/>
      <c r="O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57.75" customHeight="1" x14ac:dyDescent="0.25">
      <c r="A7" s="294"/>
      <c r="B7" s="294"/>
      <c r="C7" s="294"/>
      <c r="D7" s="293"/>
      <c r="E7" s="301"/>
      <c r="F7" s="301"/>
      <c r="G7" s="301"/>
      <c r="H7" s="22" t="s">
        <v>14</v>
      </c>
      <c r="I7" s="22" t="s">
        <v>21</v>
      </c>
      <c r="J7" s="22" t="s">
        <v>16</v>
      </c>
      <c r="K7" s="22" t="s">
        <v>22</v>
      </c>
      <c r="L7" s="22" t="s">
        <v>30</v>
      </c>
      <c r="M7" s="22" t="s">
        <v>28</v>
      </c>
      <c r="N7" s="13"/>
      <c r="O7" s="13"/>
      <c r="Q7" s="13"/>
      <c r="R7" s="13"/>
      <c r="S7" s="13"/>
      <c r="T7" s="13"/>
      <c r="U7" s="13"/>
      <c r="V7" s="13"/>
      <c r="W7" s="13"/>
      <c r="X7" s="13"/>
      <c r="Y7" s="13"/>
    </row>
    <row r="8" spans="1:25" s="8" customFormat="1" ht="41.25" customHeight="1" x14ac:dyDescent="0.25">
      <c r="A8" s="23" t="s">
        <v>7</v>
      </c>
      <c r="B8" s="17" t="s">
        <v>12</v>
      </c>
      <c r="C8" s="18">
        <v>1</v>
      </c>
      <c r="D8" s="30">
        <f>AVERAGE(E8:G8)</f>
        <v>481688.52015399997</v>
      </c>
      <c r="E8" s="31">
        <f>E17*1.18</f>
        <v>467611.34919199999</v>
      </c>
      <c r="F8" s="31">
        <f t="shared" ref="F8:G10" si="0">F17*1.18</f>
        <v>480525.87051999994</v>
      </c>
      <c r="G8" s="31">
        <f t="shared" si="0"/>
        <v>496928.34074999997</v>
      </c>
      <c r="H8" s="33">
        <f>C8*D8*D26</f>
        <v>513479.96248416399</v>
      </c>
      <c r="I8" s="33"/>
      <c r="J8" s="33"/>
      <c r="K8" s="33"/>
      <c r="L8" s="33"/>
      <c r="M8" s="33">
        <f>SUM(H8:L8)</f>
        <v>513479.96248416399</v>
      </c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5" s="8" customFormat="1" ht="41.25" customHeight="1" x14ac:dyDescent="0.25">
      <c r="A9" s="23" t="s">
        <v>8</v>
      </c>
      <c r="B9" s="17" t="s">
        <v>13</v>
      </c>
      <c r="C9" s="18">
        <v>6</v>
      </c>
      <c r="D9" s="30">
        <f>AVERAGE(E9:G9)</f>
        <v>97786.987590666671</v>
      </c>
      <c r="E9" s="31">
        <f>E18*1.18</f>
        <v>96072.04914399999</v>
      </c>
      <c r="F9" s="31">
        <f t="shared" si="0"/>
        <v>98406.229327999987</v>
      </c>
      <c r="G9" s="31">
        <f t="shared" si="0"/>
        <v>98882.684300000008</v>
      </c>
      <c r="H9" s="33">
        <f>C9*D9*D26</f>
        <v>625445.57262990403</v>
      </c>
      <c r="I9" s="33"/>
      <c r="J9" s="33"/>
      <c r="K9" s="33"/>
      <c r="L9" s="33"/>
      <c r="M9" s="33">
        <f>SUM(H9:L9)</f>
        <v>625445.57262990403</v>
      </c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5" s="8" customFormat="1" ht="41.25" customHeight="1" x14ac:dyDescent="0.25">
      <c r="A10" s="23" t="s">
        <v>20</v>
      </c>
      <c r="B10" s="17" t="s">
        <v>15</v>
      </c>
      <c r="C10" s="18">
        <v>12</v>
      </c>
      <c r="D10" s="30">
        <f>AVERAGE(E10:G10)</f>
        <v>97786.987590666671</v>
      </c>
      <c r="E10" s="31">
        <f>E19*1.18</f>
        <v>96072.04914399999</v>
      </c>
      <c r="F10" s="31">
        <f t="shared" si="0"/>
        <v>98406.229327999987</v>
      </c>
      <c r="G10" s="31">
        <f t="shared" si="0"/>
        <v>98882.684300000008</v>
      </c>
      <c r="H10" s="33"/>
      <c r="I10" s="33"/>
      <c r="J10" s="33">
        <f>C10*D10*D26*E26*F26</f>
        <v>1350343.245763689</v>
      </c>
      <c r="K10" s="33"/>
      <c r="L10" s="33"/>
      <c r="M10" s="33">
        <f>SUM(H10:L10)</f>
        <v>1350343.245763689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5" ht="27" customHeight="1" x14ac:dyDescent="0.25">
      <c r="A11" s="35"/>
      <c r="B11" s="36" t="s">
        <v>0</v>
      </c>
      <c r="C11" s="37"/>
      <c r="D11" s="38"/>
      <c r="E11" s="38"/>
      <c r="F11" s="38"/>
      <c r="G11" s="38"/>
      <c r="H11" s="38">
        <f>SUM(H8:H10)</f>
        <v>1138925.5351140681</v>
      </c>
      <c r="I11" s="38"/>
      <c r="J11" s="38">
        <f>SUM(J8:J10)</f>
        <v>1350343.245763689</v>
      </c>
      <c r="K11" s="38"/>
      <c r="L11" s="38"/>
      <c r="M11" s="38">
        <f>SUM(M8:M10)</f>
        <v>2489268.7808777569</v>
      </c>
      <c r="N11" s="13"/>
      <c r="O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5">
      <c r="A12" s="13"/>
      <c r="D12" s="10"/>
      <c r="E12" s="9"/>
      <c r="F12" s="9"/>
      <c r="G12" s="9"/>
      <c r="H12" s="11"/>
      <c r="I12" s="11"/>
      <c r="J12" s="11"/>
      <c r="K12" s="11"/>
      <c r="L12" s="11"/>
      <c r="M12" s="11"/>
      <c r="N12" s="9"/>
      <c r="O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31.5" customHeight="1" x14ac:dyDescent="0.25">
      <c r="A13" s="20" t="s">
        <v>18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40.5" customHeight="1" x14ac:dyDescent="0.25">
      <c r="A14" s="294" t="s">
        <v>2</v>
      </c>
      <c r="B14" s="294" t="s">
        <v>1</v>
      </c>
      <c r="C14" s="294" t="s">
        <v>23</v>
      </c>
      <c r="D14" s="293" t="s">
        <v>3</v>
      </c>
      <c r="E14" s="295" t="s">
        <v>27</v>
      </c>
      <c r="F14" s="295"/>
      <c r="G14" s="295"/>
      <c r="H14" s="295" t="s">
        <v>4</v>
      </c>
      <c r="I14" s="295"/>
      <c r="J14" s="295"/>
      <c r="K14" s="295"/>
      <c r="L14" s="295"/>
      <c r="M14" s="295"/>
      <c r="N14" s="13"/>
      <c r="O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24.75" customHeight="1" x14ac:dyDescent="0.25">
      <c r="A15" s="294"/>
      <c r="B15" s="294"/>
      <c r="C15" s="294"/>
      <c r="D15" s="293"/>
      <c r="E15" s="300" t="s">
        <v>9</v>
      </c>
      <c r="F15" s="300" t="s">
        <v>10</v>
      </c>
      <c r="G15" s="300" t="s">
        <v>11</v>
      </c>
      <c r="H15" s="296" t="s">
        <v>29</v>
      </c>
      <c r="I15" s="297"/>
      <c r="J15" s="297"/>
      <c r="K15" s="297"/>
      <c r="L15" s="297"/>
      <c r="M15" s="297"/>
      <c r="N15" s="13"/>
      <c r="O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91.5" customHeight="1" x14ac:dyDescent="0.25">
      <c r="A16" s="294"/>
      <c r="B16" s="294"/>
      <c r="C16" s="294"/>
      <c r="D16" s="293"/>
      <c r="E16" s="301"/>
      <c r="F16" s="301"/>
      <c r="G16" s="301"/>
      <c r="H16" s="22" t="s">
        <v>14</v>
      </c>
      <c r="I16" s="22" t="s">
        <v>21</v>
      </c>
      <c r="J16" s="22" t="s">
        <v>16</v>
      </c>
      <c r="K16" s="22" t="s">
        <v>22</v>
      </c>
      <c r="L16" s="22" t="s">
        <v>30</v>
      </c>
      <c r="M16" s="22" t="s">
        <v>28</v>
      </c>
      <c r="N16" s="13"/>
      <c r="O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s="13" customFormat="1" ht="44.25" customHeight="1" x14ac:dyDescent="0.25">
      <c r="A17" s="23" t="s">
        <v>7</v>
      </c>
      <c r="B17" s="17" t="s">
        <v>12</v>
      </c>
      <c r="C17" s="24">
        <v>1</v>
      </c>
      <c r="D17" s="30">
        <f>AVERAGE(E17:G17)</f>
        <v>408210.6103</v>
      </c>
      <c r="E17" s="33">
        <v>396280.80440000002</v>
      </c>
      <c r="F17" s="33">
        <v>407225.31399999995</v>
      </c>
      <c r="G17" s="33">
        <v>421125.71250000002</v>
      </c>
      <c r="H17" s="32">
        <f>C17*D17*D26</f>
        <v>435152.5105798</v>
      </c>
      <c r="I17" s="32"/>
      <c r="J17" s="32"/>
      <c r="K17" s="32"/>
      <c r="L17" s="32"/>
      <c r="M17" s="33">
        <f>SUM(H17:L17)</f>
        <v>435152.5105798</v>
      </c>
    </row>
    <row r="18" spans="1:25" s="13" customFormat="1" ht="44.25" customHeight="1" x14ac:dyDescent="0.25">
      <c r="A18" s="23" t="s">
        <v>8</v>
      </c>
      <c r="B18" s="17" t="s">
        <v>13</v>
      </c>
      <c r="C18" s="24">
        <v>6</v>
      </c>
      <c r="D18" s="30">
        <f>AVERAGE(E18:G18)</f>
        <v>82870.328466666673</v>
      </c>
      <c r="E18" s="33">
        <v>81416.9908</v>
      </c>
      <c r="F18" s="33">
        <v>83395.109599999996</v>
      </c>
      <c r="G18" s="33">
        <v>83798.885000000009</v>
      </c>
      <c r="H18" s="32">
        <f>C18*D18*D26</f>
        <v>530038.62087280001</v>
      </c>
      <c r="I18" s="32"/>
      <c r="J18" s="32"/>
      <c r="K18" s="32"/>
      <c r="L18" s="32"/>
      <c r="M18" s="33">
        <f>SUM(H18:L18)</f>
        <v>530038.62087280001</v>
      </c>
    </row>
    <row r="19" spans="1:25" s="13" customFormat="1" ht="44.25" customHeight="1" x14ac:dyDescent="0.25">
      <c r="A19" s="23" t="s">
        <v>20</v>
      </c>
      <c r="B19" s="17" t="s">
        <v>15</v>
      </c>
      <c r="C19" s="24">
        <v>12</v>
      </c>
      <c r="D19" s="30">
        <f>AVERAGE(E19:G19)</f>
        <v>82870.328466666673</v>
      </c>
      <c r="E19" s="33">
        <v>81416.9908</v>
      </c>
      <c r="F19" s="33">
        <v>83395.109599999996</v>
      </c>
      <c r="G19" s="33">
        <v>83798.885000000009</v>
      </c>
      <c r="H19" s="32"/>
      <c r="I19" s="32"/>
      <c r="J19" s="32">
        <f>C19*D19*D26*E26*F26</f>
        <v>1144358.6828505837</v>
      </c>
      <c r="K19" s="32"/>
      <c r="L19" s="32"/>
      <c r="M19" s="33">
        <f>SUM(H19:L19)</f>
        <v>1144358.6828505837</v>
      </c>
    </row>
    <row r="20" spans="1:25" ht="24.75" customHeight="1" x14ac:dyDescent="0.25">
      <c r="A20" s="34"/>
      <c r="B20" s="36" t="s">
        <v>0</v>
      </c>
      <c r="C20" s="39"/>
      <c r="D20" s="40"/>
      <c r="E20" s="40"/>
      <c r="F20" s="38"/>
      <c r="G20" s="38"/>
      <c r="H20" s="38">
        <f>SUM(H17:H19)</f>
        <v>965191.13145260001</v>
      </c>
      <c r="I20" s="38"/>
      <c r="J20" s="38">
        <f t="shared" ref="J20" si="1">SUM(J17:J19)</f>
        <v>1144358.6828505837</v>
      </c>
      <c r="K20" s="38"/>
      <c r="L20" s="38"/>
      <c r="M20" s="38">
        <f>SUM(M17:M19)</f>
        <v>2109549.8143031839</v>
      </c>
      <c r="N20" s="13"/>
      <c r="O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x14ac:dyDescent="0.25">
      <c r="N21" s="2"/>
      <c r="O21" s="13"/>
      <c r="Q21" s="13"/>
      <c r="R21" s="13"/>
      <c r="S21" s="13"/>
      <c r="T21" s="13"/>
      <c r="U21" s="13"/>
      <c r="V21" s="13"/>
      <c r="W21" s="13"/>
      <c r="X21" s="13"/>
    </row>
    <row r="22" spans="1:25" x14ac:dyDescent="0.25">
      <c r="N22" s="2"/>
      <c r="P22" s="2"/>
      <c r="Q22" s="2"/>
      <c r="R22" s="2"/>
    </row>
    <row r="23" spans="1:25" x14ac:dyDescent="0.25">
      <c r="B23" s="5"/>
      <c r="C23" s="13"/>
      <c r="D23" s="13"/>
      <c r="F23" s="13"/>
      <c r="G23" s="13"/>
      <c r="M23" s="16"/>
      <c r="N23" s="16"/>
      <c r="O23" s="16"/>
      <c r="P23" s="16"/>
      <c r="Q23" s="16"/>
    </row>
    <row r="24" spans="1:25" ht="23.25" customHeight="1" x14ac:dyDescent="0.25">
      <c r="B24" s="41" t="s">
        <v>25</v>
      </c>
      <c r="C24" s="25"/>
      <c r="D24" s="25"/>
      <c r="E24" s="25"/>
      <c r="F24" s="25"/>
      <c r="G24" s="25"/>
      <c r="N24" s="13"/>
      <c r="O24" s="13"/>
      <c r="Q24" s="13"/>
    </row>
    <row r="25" spans="1:25" ht="15.75" x14ac:dyDescent="0.25">
      <c r="B25" s="26" t="s">
        <v>5</v>
      </c>
      <c r="C25" s="27">
        <v>2018</v>
      </c>
      <c r="D25" s="27">
        <v>2019</v>
      </c>
      <c r="E25" s="27">
        <v>2020</v>
      </c>
      <c r="F25" s="27">
        <v>2021</v>
      </c>
      <c r="G25" s="27">
        <v>2022</v>
      </c>
      <c r="H25" s="27">
        <v>2023</v>
      </c>
      <c r="N25" s="13"/>
      <c r="O25" s="13"/>
      <c r="Q25" s="13"/>
    </row>
    <row r="26" spans="1:25" ht="15.75" x14ac:dyDescent="0.25">
      <c r="B26" s="28" t="s">
        <v>19</v>
      </c>
      <c r="C26" s="29">
        <v>1.087</v>
      </c>
      <c r="D26" s="29">
        <v>1.0660000000000001</v>
      </c>
      <c r="E26" s="29">
        <v>1.0349999999999999</v>
      </c>
      <c r="F26" s="29">
        <v>1.0429999999999999</v>
      </c>
      <c r="G26" s="29">
        <v>1.04</v>
      </c>
      <c r="H26" s="29">
        <v>1.0620000000000001</v>
      </c>
      <c r="I26" s="16"/>
      <c r="J26" s="16"/>
      <c r="K26" s="16"/>
      <c r="L26" s="16"/>
      <c r="M26" s="16"/>
      <c r="N26" s="16"/>
      <c r="O26" s="16"/>
      <c r="P26" s="16"/>
      <c r="Q26" s="16"/>
    </row>
    <row r="27" spans="1:25" x14ac:dyDescent="0.25">
      <c r="N27" s="13"/>
      <c r="O27" s="13"/>
      <c r="Q27" s="13"/>
    </row>
    <row r="28" spans="1:25" x14ac:dyDescent="0.25">
      <c r="N28" s="13"/>
      <c r="O28" s="13"/>
      <c r="Q28" s="13"/>
    </row>
    <row r="29" spans="1:25" x14ac:dyDescent="0.25">
      <c r="B29" s="14"/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25" x14ac:dyDescent="0.25">
      <c r="N30" s="13"/>
      <c r="O30" s="13"/>
      <c r="Q30" s="13"/>
    </row>
    <row r="31" spans="1:25" x14ac:dyDescent="0.25">
      <c r="N31" s="13"/>
      <c r="O31" s="13"/>
      <c r="Q31" s="13"/>
    </row>
    <row r="32" spans="1:25" x14ac:dyDescent="0.25">
      <c r="B32" s="14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2:17" x14ac:dyDescent="0.25">
      <c r="N33" s="13"/>
      <c r="O33" s="13"/>
      <c r="Q33" s="13"/>
    </row>
    <row r="34" spans="2:17" x14ac:dyDescent="0.25">
      <c r="N34" s="13"/>
      <c r="O34" s="13"/>
      <c r="Q34" s="13"/>
    </row>
    <row r="35" spans="2:17" x14ac:dyDescent="0.25">
      <c r="B35" s="14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2:17" x14ac:dyDescent="0.25">
      <c r="N36" s="13"/>
      <c r="O36" s="13"/>
      <c r="Q36" s="13"/>
    </row>
    <row r="37" spans="2:17" x14ac:dyDescent="0.25">
      <c r="N37" s="13"/>
      <c r="O37" s="13"/>
      <c r="Q37" s="13"/>
    </row>
    <row r="38" spans="2:17" x14ac:dyDescent="0.25">
      <c r="B38" s="14"/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2:17" x14ac:dyDescent="0.25">
      <c r="N39" s="13"/>
      <c r="O39" s="13"/>
      <c r="Q39" s="13"/>
    </row>
  </sheetData>
  <mergeCells count="22">
    <mergeCell ref="A2:M2"/>
    <mergeCell ref="E5:G5"/>
    <mergeCell ref="E14:G14"/>
    <mergeCell ref="A5:A7"/>
    <mergeCell ref="B5:B7"/>
    <mergeCell ref="D5:D7"/>
    <mergeCell ref="A3:Y3"/>
    <mergeCell ref="E6:E7"/>
    <mergeCell ref="G6:G7"/>
    <mergeCell ref="F6:F7"/>
    <mergeCell ref="C5:C7"/>
    <mergeCell ref="A14:A16"/>
    <mergeCell ref="B14:B16"/>
    <mergeCell ref="E15:E16"/>
    <mergeCell ref="G15:G16"/>
    <mergeCell ref="F15:F16"/>
    <mergeCell ref="D14:D16"/>
    <mergeCell ref="C14:C16"/>
    <mergeCell ref="H5:M5"/>
    <mergeCell ref="H6:M6"/>
    <mergeCell ref="H14:M14"/>
    <mergeCell ref="H15:M1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zoomScale="85" zoomScaleNormal="85" zoomScaleSheetLayoutView="70" workbookViewId="0">
      <selection activeCell="C21" sqref="C21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3.85546875" style="1" customWidth="1"/>
    <col min="4" max="4" width="28.85546875" style="59" customWidth="1"/>
    <col min="5" max="5" width="20.85546875" style="59" customWidth="1"/>
    <col min="6" max="6" width="23.85546875" style="59" customWidth="1"/>
    <col min="7" max="7" width="20.85546875" style="59" customWidth="1"/>
    <col min="8" max="8" width="18.140625" style="13" customWidth="1"/>
    <col min="9" max="9" width="22.85546875" style="13" customWidth="1"/>
    <col min="10" max="11" width="18.42578125" style="13" customWidth="1"/>
    <col min="12" max="16384" width="9.140625" style="13"/>
  </cols>
  <sheetData>
    <row r="1" spans="1:11" s="4" customFormat="1" ht="21.75" customHeight="1" x14ac:dyDescent="0.25">
      <c r="A1" s="61"/>
      <c r="B1" s="62"/>
      <c r="D1" s="62"/>
      <c r="E1" s="62"/>
      <c r="F1" s="62"/>
      <c r="G1" s="62"/>
      <c r="H1" s="62"/>
      <c r="I1" s="62"/>
      <c r="J1" s="61"/>
      <c r="K1" s="61"/>
    </row>
    <row r="2" spans="1:11" s="7" customFormat="1" ht="20.25" x14ac:dyDescent="0.3">
      <c r="A2" s="306" t="s">
        <v>158</v>
      </c>
      <c r="B2" s="306"/>
      <c r="C2" s="306"/>
      <c r="D2" s="306"/>
      <c r="E2" s="306"/>
      <c r="F2" s="147"/>
      <c r="G2" s="147"/>
      <c r="H2" s="63"/>
      <c r="I2" s="63"/>
      <c r="J2" s="63"/>
      <c r="K2" s="63"/>
    </row>
    <row r="3" spans="1:11" x14ac:dyDescent="0.25">
      <c r="A3" s="62"/>
      <c r="B3" s="65"/>
      <c r="C3" s="65"/>
      <c r="D3" s="66"/>
      <c r="E3" s="67"/>
      <c r="F3" s="67"/>
      <c r="G3" s="67"/>
      <c r="H3" s="62"/>
      <c r="I3" s="62"/>
      <c r="J3" s="62"/>
      <c r="K3" s="62"/>
    </row>
    <row r="4" spans="1:11" ht="15.75" x14ac:dyDescent="0.25">
      <c r="A4" s="69" t="s">
        <v>31</v>
      </c>
      <c r="B4" s="70"/>
      <c r="C4" s="149">
        <v>2023</v>
      </c>
      <c r="D4" s="302" t="s">
        <v>156</v>
      </c>
      <c r="E4" s="303"/>
      <c r="F4" s="302" t="s">
        <v>155</v>
      </c>
      <c r="G4" s="303"/>
      <c r="H4" s="302" t="s">
        <v>156</v>
      </c>
      <c r="I4" s="303"/>
      <c r="J4" s="302" t="s">
        <v>155</v>
      </c>
      <c r="K4" s="303"/>
    </row>
    <row r="5" spans="1:11" s="57" customFormat="1" ht="15.75" customHeight="1" x14ac:dyDescent="0.25">
      <c r="A5" s="307" t="s">
        <v>2</v>
      </c>
      <c r="B5" s="308" t="s">
        <v>1</v>
      </c>
      <c r="C5" s="308" t="s">
        <v>150</v>
      </c>
      <c r="D5" s="311" t="s">
        <v>64</v>
      </c>
      <c r="E5" s="308" t="s">
        <v>151</v>
      </c>
      <c r="F5" s="311" t="s">
        <v>64</v>
      </c>
      <c r="G5" s="308" t="s">
        <v>151</v>
      </c>
      <c r="H5" s="137" t="s">
        <v>122</v>
      </c>
      <c r="I5" s="142" t="s">
        <v>123</v>
      </c>
      <c r="J5" s="137" t="s">
        <v>122</v>
      </c>
      <c r="K5" s="142" t="s">
        <v>123</v>
      </c>
    </row>
    <row r="6" spans="1:11" s="57" customFormat="1" ht="31.5" customHeight="1" x14ac:dyDescent="0.25">
      <c r="A6" s="307"/>
      <c r="B6" s="309"/>
      <c r="C6" s="309"/>
      <c r="D6" s="312"/>
      <c r="E6" s="309"/>
      <c r="F6" s="312"/>
      <c r="G6" s="309"/>
      <c r="H6" s="304">
        <f>$C$4</f>
        <v>2023</v>
      </c>
      <c r="I6" s="304">
        <f t="shared" ref="I6:K6" si="0">$C$4</f>
        <v>2023</v>
      </c>
      <c r="J6" s="304">
        <f t="shared" si="0"/>
        <v>2023</v>
      </c>
      <c r="K6" s="304">
        <f t="shared" si="0"/>
        <v>2023</v>
      </c>
    </row>
    <row r="7" spans="1:11" s="57" customFormat="1" ht="30.75" customHeight="1" x14ac:dyDescent="0.25">
      <c r="A7" s="307"/>
      <c r="B7" s="310"/>
      <c r="C7" s="310"/>
      <c r="D7" s="72" t="s">
        <v>69</v>
      </c>
      <c r="E7" s="310"/>
      <c r="F7" s="72" t="s">
        <v>69</v>
      </c>
      <c r="G7" s="310"/>
      <c r="H7" s="305"/>
      <c r="I7" s="305"/>
      <c r="J7" s="305"/>
      <c r="K7" s="305"/>
    </row>
    <row r="8" spans="1:11" ht="27" customHeight="1" x14ac:dyDescent="0.25">
      <c r="A8" s="74" t="s">
        <v>7</v>
      </c>
      <c r="B8" s="75" t="s">
        <v>65</v>
      </c>
      <c r="C8" s="129"/>
      <c r="D8" s="76"/>
      <c r="E8" s="77"/>
      <c r="F8" s="76"/>
      <c r="G8" s="77"/>
      <c r="H8" s="138">
        <f>H9</f>
        <v>0</v>
      </c>
      <c r="I8" s="79" t="e">
        <f>I9+I10+I11</f>
        <v>#REF!</v>
      </c>
      <c r="J8" s="138">
        <f>J9</f>
        <v>0</v>
      </c>
      <c r="K8" s="79" t="e">
        <f>K9+K10+K11</f>
        <v>#REF!</v>
      </c>
    </row>
    <row r="9" spans="1:11" s="58" customFormat="1" ht="27" customHeight="1" x14ac:dyDescent="0.25">
      <c r="A9" s="74" t="s">
        <v>93</v>
      </c>
      <c r="B9" s="80" t="s">
        <v>67</v>
      </c>
      <c r="C9" s="132" t="e">
        <f>IF($C$4=2023,индексы!#REF!,IF($C$4=2024,индексы!#REF!,IF($C$4=2025,индексы!#REF!,IF($C$4=2026,индексы!#REF!,IF($C$4=2027,индексы!#REF!,0)))))</f>
        <v>#REF!</v>
      </c>
      <c r="D9" s="144">
        <v>5943</v>
      </c>
      <c r="E9" s="77" t="e">
        <f>D9*C9</f>
        <v>#REF!</v>
      </c>
      <c r="F9" s="144">
        <v>5943</v>
      </c>
      <c r="G9" s="77" t="e">
        <f>F9*C9</f>
        <v>#REF!</v>
      </c>
      <c r="H9" s="143"/>
      <c r="I9" s="82" t="e">
        <f>$E9*H9</f>
        <v>#REF!</v>
      </c>
      <c r="J9" s="143"/>
      <c r="K9" s="82" t="e">
        <f>$G9*J9</f>
        <v>#REF!</v>
      </c>
    </row>
    <row r="10" spans="1:11" s="58" customFormat="1" ht="27" customHeight="1" x14ac:dyDescent="0.25">
      <c r="A10" s="74" t="s">
        <v>80</v>
      </c>
      <c r="B10" s="83" t="s">
        <v>79</v>
      </c>
      <c r="C10" s="132" t="e">
        <f>IF($C$4=2023,индексы!#REF!,IF($C$4=2024,индексы!#REF!,IF($C$4=2025,индексы!#REF!,IF($C$4=2026,индексы!#REF!,IF($C$4=2027,индексы!#REF!,0)))))</f>
        <v>#REF!</v>
      </c>
      <c r="D10" s="144">
        <v>447.38</v>
      </c>
      <c r="E10" s="77" t="e">
        <f t="shared" ref="E10:E37" si="1">C10*D10</f>
        <v>#REF!</v>
      </c>
      <c r="F10" s="144">
        <v>447.38</v>
      </c>
      <c r="G10" s="77" t="e">
        <f>F10*C10</f>
        <v>#REF!</v>
      </c>
      <c r="H10" s="143"/>
      <c r="I10" s="82" t="e">
        <f>$E10*H10</f>
        <v>#REF!</v>
      </c>
      <c r="J10" s="143"/>
      <c r="K10" s="82" t="e">
        <f>$G10*J10</f>
        <v>#REF!</v>
      </c>
    </row>
    <row r="11" spans="1:11" s="58" customFormat="1" ht="27" customHeight="1" x14ac:dyDescent="0.25">
      <c r="A11" s="74" t="s">
        <v>81</v>
      </c>
      <c r="B11" s="83" t="s">
        <v>78</v>
      </c>
      <c r="C11" s="129"/>
      <c r="D11" s="76"/>
      <c r="E11" s="77"/>
      <c r="F11" s="76"/>
      <c r="G11" s="77"/>
      <c r="H11" s="138">
        <f t="shared" ref="H11:I11" si="2">H12+H13</f>
        <v>0</v>
      </c>
      <c r="I11" s="82" t="e">
        <f t="shared" si="2"/>
        <v>#REF!</v>
      </c>
      <c r="J11" s="138">
        <f t="shared" ref="J11" si="3">J12+J13</f>
        <v>0</v>
      </c>
      <c r="K11" s="82" t="e">
        <f t="shared" ref="K11" si="4">K12+K13</f>
        <v>#REF!</v>
      </c>
    </row>
    <row r="12" spans="1:11" s="58" customFormat="1" ht="34.5" customHeight="1" x14ac:dyDescent="0.25">
      <c r="A12" s="74" t="s">
        <v>82</v>
      </c>
      <c r="B12" s="83" t="s">
        <v>117</v>
      </c>
      <c r="C12" s="133" t="e">
        <f>IF($C$4=2023,индексы!#REF!,IF($C$4=2024,индексы!#REF!,IF($C$4=2025,индексы!#REF!,IF($C$4=2026,индексы!#REF!,IF($C$4=2027,индексы!#REF!,0)))))</f>
        <v>#REF!</v>
      </c>
      <c r="D12" s="144">
        <v>1511.59</v>
      </c>
      <c r="E12" s="77" t="e">
        <f t="shared" si="1"/>
        <v>#REF!</v>
      </c>
      <c r="F12" s="144">
        <v>2216.66</v>
      </c>
      <c r="G12" s="77" t="e">
        <f>F12*C12</f>
        <v>#REF!</v>
      </c>
      <c r="H12" s="107"/>
      <c r="I12" s="82" t="e">
        <f t="shared" ref="I12:I13" si="5">$E12*H12</f>
        <v>#REF!</v>
      </c>
      <c r="J12" s="107"/>
      <c r="K12" s="82" t="e">
        <f>$G12*J12</f>
        <v>#REF!</v>
      </c>
    </row>
    <row r="13" spans="1:11" s="58" customFormat="1" ht="34.5" customHeight="1" x14ac:dyDescent="0.25">
      <c r="A13" s="74" t="s">
        <v>83</v>
      </c>
      <c r="B13" s="83" t="s">
        <v>118</v>
      </c>
      <c r="C13" s="133" t="e">
        <f>IF($C$4=2023,индексы!#REF!,IF($C$4=2024,индексы!#REF!,IF($C$4=2025,индексы!#REF!,IF($C$4=2026,индексы!#REF!,IF($C$4=2027,индексы!#REF!,0)))))</f>
        <v>#REF!</v>
      </c>
      <c r="D13" s="144">
        <v>1079.71</v>
      </c>
      <c r="E13" s="77" t="e">
        <f t="shared" si="1"/>
        <v>#REF!</v>
      </c>
      <c r="F13" s="144">
        <v>1583.33</v>
      </c>
      <c r="G13" s="77" t="e">
        <f>F13*C13</f>
        <v>#REF!</v>
      </c>
      <c r="H13" s="107"/>
      <c r="I13" s="82" t="e">
        <f t="shared" si="5"/>
        <v>#REF!</v>
      </c>
      <c r="J13" s="143"/>
      <c r="K13" s="82" t="e">
        <f>$G13*J13</f>
        <v>#REF!</v>
      </c>
    </row>
    <row r="14" spans="1:11" s="58" customFormat="1" ht="27" customHeight="1" x14ac:dyDescent="0.25">
      <c r="A14" s="84" t="s">
        <v>8</v>
      </c>
      <c r="B14" s="75" t="s">
        <v>68</v>
      </c>
      <c r="C14" s="129"/>
      <c r="D14" s="76"/>
      <c r="E14" s="77"/>
      <c r="F14" s="76"/>
      <c r="G14" s="77"/>
      <c r="H14" s="139">
        <f>H15</f>
        <v>0</v>
      </c>
      <c r="I14" s="79" t="e">
        <f>I15+I16+I17</f>
        <v>#REF!</v>
      </c>
      <c r="J14" s="139">
        <f>J15</f>
        <v>0</v>
      </c>
      <c r="K14" s="79" t="e">
        <f>K15+K16+K17</f>
        <v>#REF!</v>
      </c>
    </row>
    <row r="15" spans="1:11" s="58" customFormat="1" ht="27" customHeight="1" x14ac:dyDescent="0.25">
      <c r="A15" s="84" t="s">
        <v>94</v>
      </c>
      <c r="B15" s="80" t="s">
        <v>67</v>
      </c>
      <c r="C15" s="132" t="e">
        <f>IF($C$4=2023,индексы!#REF!,IF($C$4=2024,индексы!#REF!,IF($C$4=2025,индексы!#REF!,IF($C$4=2026,индексы!#REF!,IF($C$4=2027,индексы!#REF!,0)))))</f>
        <v>#REF!</v>
      </c>
      <c r="D15" s="144">
        <v>8900</v>
      </c>
      <c r="E15" s="77" t="e">
        <f t="shared" si="1"/>
        <v>#REF!</v>
      </c>
      <c r="F15" s="144">
        <v>8900</v>
      </c>
      <c r="G15" s="77" t="e">
        <f>F15*C15</f>
        <v>#REF!</v>
      </c>
      <c r="H15" s="145"/>
      <c r="I15" s="82" t="e">
        <f t="shared" ref="I15:I16" si="6">$E15*H15</f>
        <v>#REF!</v>
      </c>
      <c r="J15" s="145"/>
      <c r="K15" s="82" t="e">
        <f>$G15*J15</f>
        <v>#REF!</v>
      </c>
    </row>
    <row r="16" spans="1:11" s="58" customFormat="1" ht="27" customHeight="1" x14ac:dyDescent="0.25">
      <c r="A16" s="84" t="s">
        <v>95</v>
      </c>
      <c r="B16" s="83" t="s">
        <v>79</v>
      </c>
      <c r="C16" s="133" t="e">
        <f>IF($C$4=2023,индексы!#REF!,IF($C$4=2024,индексы!#REF!,IF($C$4=2025,индексы!#REF!,IF($C$4=2026,индексы!#REF!,IF($C$4=2027,индексы!#REF!,0)))))</f>
        <v>#REF!</v>
      </c>
      <c r="D16" s="144">
        <v>1036.23</v>
      </c>
      <c r="E16" s="77" t="e">
        <f t="shared" si="1"/>
        <v>#REF!</v>
      </c>
      <c r="F16" s="144">
        <v>1036.23</v>
      </c>
      <c r="G16" s="77" t="e">
        <f>F16*C16</f>
        <v>#REF!</v>
      </c>
      <c r="H16" s="145"/>
      <c r="I16" s="82" t="e">
        <f t="shared" si="6"/>
        <v>#REF!</v>
      </c>
      <c r="J16" s="145"/>
      <c r="K16" s="82" t="e">
        <f>$G16*J16</f>
        <v>#REF!</v>
      </c>
    </row>
    <row r="17" spans="1:11" s="58" customFormat="1" ht="27" customHeight="1" x14ac:dyDescent="0.25">
      <c r="A17" s="84" t="s">
        <v>96</v>
      </c>
      <c r="B17" s="83" t="s">
        <v>78</v>
      </c>
      <c r="C17" s="129"/>
      <c r="D17" s="76"/>
      <c r="E17" s="77"/>
      <c r="F17" s="76"/>
      <c r="G17" s="77"/>
      <c r="H17" s="139">
        <f t="shared" ref="H17:I17" si="7">H18+H19</f>
        <v>0</v>
      </c>
      <c r="I17" s="82" t="e">
        <f t="shared" si="7"/>
        <v>#REF!</v>
      </c>
      <c r="J17" s="139">
        <f t="shared" ref="J17" si="8">J18+J19</f>
        <v>0</v>
      </c>
      <c r="K17" s="82" t="e">
        <f t="shared" ref="K17" si="9">K18+K19</f>
        <v>#REF!</v>
      </c>
    </row>
    <row r="18" spans="1:11" s="58" customFormat="1" ht="32.25" customHeight="1" x14ac:dyDescent="0.25">
      <c r="A18" s="84" t="s">
        <v>97</v>
      </c>
      <c r="B18" s="83" t="s">
        <v>117</v>
      </c>
      <c r="C18" s="133" t="e">
        <f>IF($C$4=2023,индексы!#REF!,IF($C$4=2024,индексы!#REF!,IF($C$4=2025,индексы!#REF!,IF($C$4=2026,индексы!#REF!,IF($C$4=2027,индексы!#REF!,0)))))</f>
        <v>#REF!</v>
      </c>
      <c r="D18" s="144">
        <v>3191.51</v>
      </c>
      <c r="E18" s="77" t="e">
        <f t="shared" si="1"/>
        <v>#REF!</v>
      </c>
      <c r="F18" s="144">
        <v>3482.5</v>
      </c>
      <c r="G18" s="77" t="e">
        <f>F18*C18</f>
        <v>#REF!</v>
      </c>
      <c r="H18" s="107"/>
      <c r="I18" s="82" t="e">
        <f t="shared" ref="I18:I19" si="10">$E18*H18</f>
        <v>#REF!</v>
      </c>
      <c r="J18" s="107"/>
      <c r="K18" s="82" t="e">
        <f>$G18*J18</f>
        <v>#REF!</v>
      </c>
    </row>
    <row r="19" spans="1:11" s="58" customFormat="1" ht="35.25" customHeight="1" x14ac:dyDescent="0.25">
      <c r="A19" s="84" t="s">
        <v>98</v>
      </c>
      <c r="B19" s="83" t="s">
        <v>118</v>
      </c>
      <c r="C19" s="133" t="e">
        <f>IF($C$4=2023,индексы!#REF!,IF($C$4=2024,индексы!#REF!,IF($C$4=2025,индексы!#REF!,IF($C$4=2026,индексы!#REF!,IF($C$4=2027,индексы!#REF!,0)))))</f>
        <v>#REF!</v>
      </c>
      <c r="D19" s="144">
        <v>2279.65</v>
      </c>
      <c r="E19" s="77" t="e">
        <f t="shared" si="1"/>
        <v>#REF!</v>
      </c>
      <c r="F19" s="144">
        <v>2487.5</v>
      </c>
      <c r="G19" s="77" t="e">
        <f>F19*C19</f>
        <v>#REF!</v>
      </c>
      <c r="H19" s="107"/>
      <c r="I19" s="82" t="e">
        <f t="shared" si="10"/>
        <v>#REF!</v>
      </c>
      <c r="J19" s="107"/>
      <c r="K19" s="82" t="e">
        <f>$G19*J19</f>
        <v>#REF!</v>
      </c>
    </row>
    <row r="20" spans="1:11" ht="27" customHeight="1" x14ac:dyDescent="0.25">
      <c r="A20" s="74" t="s">
        <v>20</v>
      </c>
      <c r="B20" s="75" t="s">
        <v>66</v>
      </c>
      <c r="C20" s="129"/>
      <c r="D20" s="86"/>
      <c r="E20" s="77"/>
      <c r="F20" s="86"/>
      <c r="G20" s="77"/>
      <c r="H20" s="140">
        <f t="shared" ref="H20:I20" si="11">H21+H27</f>
        <v>0</v>
      </c>
      <c r="I20" s="79" t="e">
        <f t="shared" si="11"/>
        <v>#REF!</v>
      </c>
      <c r="J20" s="140">
        <f t="shared" ref="J20" si="12">J21+J27</f>
        <v>0</v>
      </c>
      <c r="K20" s="79" t="e">
        <f t="shared" ref="K20" si="13">K21+K27</f>
        <v>#REF!</v>
      </c>
    </row>
    <row r="21" spans="1:11" ht="27" customHeight="1" x14ac:dyDescent="0.25">
      <c r="A21" s="74" t="s">
        <v>75</v>
      </c>
      <c r="B21" s="75" t="s">
        <v>73</v>
      </c>
      <c r="C21" s="129"/>
      <c r="D21" s="86"/>
      <c r="E21" s="77"/>
      <c r="F21" s="86"/>
      <c r="G21" s="77"/>
      <c r="H21" s="140">
        <f>H22</f>
        <v>0</v>
      </c>
      <c r="I21" s="82" t="e">
        <f>I22+I23+I26</f>
        <v>#REF!</v>
      </c>
      <c r="J21" s="140">
        <f>J22</f>
        <v>0</v>
      </c>
      <c r="K21" s="82" t="e">
        <f>K22+K23+K26</f>
        <v>#REF!</v>
      </c>
    </row>
    <row r="22" spans="1:11" s="58" customFormat="1" ht="27" customHeight="1" x14ac:dyDescent="0.25">
      <c r="A22" s="84" t="s">
        <v>99</v>
      </c>
      <c r="B22" s="80" t="s">
        <v>67</v>
      </c>
      <c r="C22" s="132" t="e">
        <f>IF($C$4=2023,индексы!#REF!,IF($C$4=2024,индексы!#REF!,IF($C$4=2025,индексы!#REF!,IF($C$4=2026,индексы!#REF!,IF($C$4=2027,индексы!#REF!,0)))))</f>
        <v>#REF!</v>
      </c>
      <c r="D22" s="144">
        <v>8900</v>
      </c>
      <c r="E22" s="77" t="e">
        <f t="shared" si="1"/>
        <v>#REF!</v>
      </c>
      <c r="F22" s="144">
        <v>8900</v>
      </c>
      <c r="G22" s="77" t="e">
        <f>F22*C22</f>
        <v>#REF!</v>
      </c>
      <c r="H22" s="146"/>
      <c r="I22" s="82" t="e">
        <f>$E22*H22</f>
        <v>#REF!</v>
      </c>
      <c r="J22" s="146"/>
      <c r="K22" s="82" t="e">
        <f>$G22*J22</f>
        <v>#REF!</v>
      </c>
    </row>
    <row r="23" spans="1:11" s="58" customFormat="1" ht="27" customHeight="1" x14ac:dyDescent="0.25">
      <c r="A23" s="84" t="s">
        <v>100</v>
      </c>
      <c r="B23" s="83" t="s">
        <v>85</v>
      </c>
      <c r="C23" s="129"/>
      <c r="D23" s="76"/>
      <c r="E23" s="77"/>
      <c r="F23" s="76"/>
      <c r="G23" s="77"/>
      <c r="H23" s="140">
        <f t="shared" ref="H23:I23" si="14">H24+H25</f>
        <v>0</v>
      </c>
      <c r="I23" s="82" t="e">
        <f t="shared" si="14"/>
        <v>#REF!</v>
      </c>
      <c r="J23" s="140">
        <f t="shared" ref="J23" si="15">J24+J25</f>
        <v>0</v>
      </c>
      <c r="K23" s="82" t="e">
        <f t="shared" ref="K23" si="16">K24+K25</f>
        <v>#REF!</v>
      </c>
    </row>
    <row r="24" spans="1:11" s="58" customFormat="1" ht="32.25" customHeight="1" x14ac:dyDescent="0.25">
      <c r="A24" s="84" t="s">
        <v>102</v>
      </c>
      <c r="B24" s="83" t="s">
        <v>117</v>
      </c>
      <c r="C24" s="133" t="e">
        <f>IF($C$4=2023,индексы!#REF!,IF($C$4=2024,индексы!#REF!,IF($C$4=2025,индексы!#REF!,IF($C$4=2026,индексы!#REF!,IF($C$4=2027,индексы!#REF!,0)))))</f>
        <v>#REF!</v>
      </c>
      <c r="D24" s="144">
        <v>16321.87</v>
      </c>
      <c r="E24" s="77" t="e">
        <f t="shared" si="1"/>
        <v>#REF!</v>
      </c>
      <c r="F24" s="144">
        <v>16321.87</v>
      </c>
      <c r="G24" s="77" t="e">
        <f>F24*C24</f>
        <v>#REF!</v>
      </c>
      <c r="H24" s="107"/>
      <c r="I24" s="82" t="e">
        <f>$E24*H24</f>
        <v>#REF!</v>
      </c>
      <c r="J24" s="107"/>
      <c r="K24" s="82" t="e">
        <f t="shared" ref="K24:K26" si="17">$G24*J24</f>
        <v>#REF!</v>
      </c>
    </row>
    <row r="25" spans="1:11" s="58" customFormat="1" ht="33.75" customHeight="1" x14ac:dyDescent="0.25">
      <c r="A25" s="84" t="s">
        <v>103</v>
      </c>
      <c r="B25" s="83" t="s">
        <v>118</v>
      </c>
      <c r="C25" s="133" t="e">
        <f>IF($C$4=2023,индексы!#REF!,IF($C$4=2024,индексы!#REF!,IF($C$4=2025,индексы!#REF!,IF($C$4=2026,индексы!#REF!,IF($C$4=2027,индексы!#REF!,0)))))</f>
        <v>#REF!</v>
      </c>
      <c r="D25" s="144">
        <v>11658.48</v>
      </c>
      <c r="E25" s="77" t="e">
        <f t="shared" si="1"/>
        <v>#REF!</v>
      </c>
      <c r="F25" s="144">
        <v>11658.48</v>
      </c>
      <c r="G25" s="77" t="e">
        <f>F25*C25</f>
        <v>#REF!</v>
      </c>
      <c r="H25" s="107"/>
      <c r="I25" s="82" t="e">
        <f>$E25*H25</f>
        <v>#REF!</v>
      </c>
      <c r="J25" s="146"/>
      <c r="K25" s="82" t="e">
        <f t="shared" si="17"/>
        <v>#REF!</v>
      </c>
    </row>
    <row r="26" spans="1:11" s="58" customFormat="1" ht="27" customHeight="1" x14ac:dyDescent="0.25">
      <c r="A26" s="84" t="s">
        <v>101</v>
      </c>
      <c r="B26" s="80" t="s">
        <v>84</v>
      </c>
      <c r="C26" s="132" t="e">
        <f>IF($C$4=2023,индексы!#REF!,IF($C$4=2024,индексы!#REF!,IF($C$4=2025,индексы!#REF!,IF($C$4=2026,индексы!#REF!,IF($C$4=2027,индексы!#REF!,0)))))</f>
        <v>#REF!</v>
      </c>
      <c r="D26" s="144">
        <v>6363.43</v>
      </c>
      <c r="E26" s="77" t="e">
        <f t="shared" si="1"/>
        <v>#REF!</v>
      </c>
      <c r="F26" s="144">
        <v>6363.43</v>
      </c>
      <c r="G26" s="77" t="e">
        <f>F26*C26</f>
        <v>#REF!</v>
      </c>
      <c r="H26" s="146"/>
      <c r="I26" s="82" t="e">
        <f>$E26*H26</f>
        <v>#REF!</v>
      </c>
      <c r="J26" s="146"/>
      <c r="K26" s="82" t="e">
        <f t="shared" si="17"/>
        <v>#REF!</v>
      </c>
    </row>
    <row r="27" spans="1:11" s="58" customFormat="1" ht="27" customHeight="1" x14ac:dyDescent="0.25">
      <c r="A27" s="84" t="s">
        <v>76</v>
      </c>
      <c r="B27" s="75" t="s">
        <v>74</v>
      </c>
      <c r="C27" s="129"/>
      <c r="D27" s="76"/>
      <c r="E27" s="77"/>
      <c r="F27" s="76"/>
      <c r="G27" s="77"/>
      <c r="H27" s="140">
        <f>H28</f>
        <v>0</v>
      </c>
      <c r="I27" s="82" t="e">
        <f>I28+I29+I32</f>
        <v>#REF!</v>
      </c>
      <c r="J27" s="140">
        <f>J28</f>
        <v>0</v>
      </c>
      <c r="K27" s="82" t="e">
        <f>K28+K29+K32</f>
        <v>#REF!</v>
      </c>
    </row>
    <row r="28" spans="1:11" s="58" customFormat="1" ht="27" customHeight="1" x14ac:dyDescent="0.25">
      <c r="A28" s="84" t="s">
        <v>104</v>
      </c>
      <c r="B28" s="80" t="s">
        <v>67</v>
      </c>
      <c r="C28" s="132" t="e">
        <f>IF($C$4=2023,индексы!#REF!,IF($C$4=2024,индексы!#REF!,IF($C$4=2025,индексы!#REF!,IF($C$4=2026,индексы!#REF!,IF($C$4=2027,индексы!#REF!,0)))))</f>
        <v>#REF!</v>
      </c>
      <c r="D28" s="144">
        <v>9134</v>
      </c>
      <c r="E28" s="77" t="e">
        <f t="shared" si="1"/>
        <v>#REF!</v>
      </c>
      <c r="F28" s="144">
        <v>9134</v>
      </c>
      <c r="G28" s="77" t="e">
        <f>F28*C28</f>
        <v>#REF!</v>
      </c>
      <c r="H28" s="146"/>
      <c r="I28" s="82" t="e">
        <f>$E28*H28</f>
        <v>#REF!</v>
      </c>
      <c r="J28" s="146"/>
      <c r="K28" s="82" t="e">
        <f>$G28*J28</f>
        <v>#REF!</v>
      </c>
    </row>
    <row r="29" spans="1:11" s="58" customFormat="1" ht="27" customHeight="1" x14ac:dyDescent="0.25">
      <c r="A29" s="84" t="s">
        <v>105</v>
      </c>
      <c r="B29" s="83" t="s">
        <v>85</v>
      </c>
      <c r="C29" s="129"/>
      <c r="D29" s="76"/>
      <c r="E29" s="77"/>
      <c r="F29" s="76"/>
      <c r="G29" s="77"/>
      <c r="H29" s="140">
        <f t="shared" ref="H29:I29" si="18">H30+H31</f>
        <v>0</v>
      </c>
      <c r="I29" s="82" t="e">
        <f t="shared" si="18"/>
        <v>#REF!</v>
      </c>
      <c r="J29" s="140">
        <f t="shared" ref="J29" si="19">J30+J31</f>
        <v>0</v>
      </c>
      <c r="K29" s="82" t="e">
        <f t="shared" ref="K29" si="20">K30+K31</f>
        <v>#REF!</v>
      </c>
    </row>
    <row r="30" spans="1:11" s="58" customFormat="1" ht="33.75" customHeight="1" x14ac:dyDescent="0.25">
      <c r="A30" s="84" t="s">
        <v>106</v>
      </c>
      <c r="B30" s="83" t="s">
        <v>117</v>
      </c>
      <c r="C30" s="133" t="e">
        <f>IF($C$4=2023,индексы!#REF!,IF($C$4=2024,индексы!#REF!,IF($C$4=2025,индексы!#REF!,IF($C$4=2026,индексы!#REF!,IF($C$4=2027,индексы!#REF!,0)))))</f>
        <v>#REF!</v>
      </c>
      <c r="D30" s="144">
        <v>16321.87</v>
      </c>
      <c r="E30" s="77" t="e">
        <f t="shared" si="1"/>
        <v>#REF!</v>
      </c>
      <c r="F30" s="144">
        <v>16321.87</v>
      </c>
      <c r="G30" s="77" t="e">
        <f>F30*C30</f>
        <v>#REF!</v>
      </c>
      <c r="H30" s="107"/>
      <c r="I30" s="82" t="e">
        <f>$E30*H30</f>
        <v>#REF!</v>
      </c>
      <c r="J30" s="107"/>
      <c r="K30" s="82" t="e">
        <f t="shared" ref="K30:K32" si="21">$G30*J30</f>
        <v>#REF!</v>
      </c>
    </row>
    <row r="31" spans="1:11" s="58" customFormat="1" ht="37.5" customHeight="1" x14ac:dyDescent="0.25">
      <c r="A31" s="84" t="s">
        <v>107</v>
      </c>
      <c r="B31" s="83" t="s">
        <v>118</v>
      </c>
      <c r="C31" s="133" t="e">
        <f>IF($C$4=2023,индексы!#REF!,IF($C$4=2024,индексы!#REF!,IF($C$4=2025,индексы!#REF!,IF($C$4=2026,индексы!#REF!,IF($C$4=2027,индексы!#REF!,0)))))</f>
        <v>#REF!</v>
      </c>
      <c r="D31" s="144">
        <v>11658.48</v>
      </c>
      <c r="E31" s="77" t="e">
        <f t="shared" si="1"/>
        <v>#REF!</v>
      </c>
      <c r="F31" s="144">
        <v>11658.48</v>
      </c>
      <c r="G31" s="77" t="e">
        <f>F31*C31</f>
        <v>#REF!</v>
      </c>
      <c r="H31" s="107"/>
      <c r="I31" s="82" t="e">
        <f>$E31*H31</f>
        <v>#REF!</v>
      </c>
      <c r="J31" s="107"/>
      <c r="K31" s="82" t="e">
        <f t="shared" si="21"/>
        <v>#REF!</v>
      </c>
    </row>
    <row r="32" spans="1:11" s="58" customFormat="1" ht="27" customHeight="1" x14ac:dyDescent="0.25">
      <c r="A32" s="84" t="s">
        <v>108</v>
      </c>
      <c r="B32" s="80" t="s">
        <v>70</v>
      </c>
      <c r="C32" s="132" t="e">
        <f>IF($C$4=2023,индексы!#REF!,IF($C$4=2024,индексы!#REF!,IF($C$4=2025,индексы!#REF!,IF($C$4=2026,индексы!#REF!,IF($C$4=2027,индексы!#REF!,0)))))</f>
        <v>#REF!</v>
      </c>
      <c r="D32" s="144">
        <v>8180</v>
      </c>
      <c r="E32" s="77" t="e">
        <f t="shared" si="1"/>
        <v>#REF!</v>
      </c>
      <c r="F32" s="144">
        <v>8180</v>
      </c>
      <c r="G32" s="77" t="e">
        <f>F32*C32</f>
        <v>#REF!</v>
      </c>
      <c r="H32" s="146"/>
      <c r="I32" s="82" t="e">
        <f>$E32*H32</f>
        <v>#REF!</v>
      </c>
      <c r="J32" s="146"/>
      <c r="K32" s="82" t="e">
        <f t="shared" si="21"/>
        <v>#REF!</v>
      </c>
    </row>
    <row r="33" spans="1:11" s="58" customFormat="1" ht="27" customHeight="1" x14ac:dyDescent="0.25">
      <c r="A33" s="74" t="s">
        <v>77</v>
      </c>
      <c r="B33" s="75" t="s">
        <v>86</v>
      </c>
      <c r="C33" s="129"/>
      <c r="D33" s="76"/>
      <c r="E33" s="77"/>
      <c r="F33" s="76"/>
      <c r="G33" s="77"/>
      <c r="H33" s="140"/>
      <c r="I33" s="79" t="e">
        <f>I34+I35+I36+I37</f>
        <v>#REF!</v>
      </c>
      <c r="J33" s="140"/>
      <c r="K33" s="79" t="e">
        <f>K34+K35+K36+K37</f>
        <v>#REF!</v>
      </c>
    </row>
    <row r="34" spans="1:11" s="58" customFormat="1" ht="29.25" customHeight="1" x14ac:dyDescent="0.25">
      <c r="A34" s="84" t="s">
        <v>109</v>
      </c>
      <c r="B34" s="89" t="s">
        <v>87</v>
      </c>
      <c r="C34" s="133" t="e">
        <f>IF($C$4=2023,индексы!#REF!,IF($C$4=2024,индексы!#REF!,IF($C$4=2025,индексы!#REF!,IF($C$4=2026,индексы!#REF!,IF($C$4=2027,индексы!#REF!,0)))))</f>
        <v>#REF!</v>
      </c>
      <c r="D34" s="144">
        <v>27976.880000000001</v>
      </c>
      <c r="E34" s="77" t="e">
        <f t="shared" si="1"/>
        <v>#REF!</v>
      </c>
      <c r="F34" s="144">
        <v>27976.880000000001</v>
      </c>
      <c r="G34" s="77" t="e">
        <f>F34*C34</f>
        <v>#REF!</v>
      </c>
      <c r="H34" s="146"/>
      <c r="I34" s="82" t="e">
        <f>$E34*H34</f>
        <v>#REF!</v>
      </c>
      <c r="J34" s="146"/>
      <c r="K34" s="82" t="e">
        <f t="shared" ref="K34:K37" si="22">$G34*J34</f>
        <v>#REF!</v>
      </c>
    </row>
    <row r="35" spans="1:11" s="58" customFormat="1" ht="27" customHeight="1" x14ac:dyDescent="0.25">
      <c r="A35" s="84" t="s">
        <v>110</v>
      </c>
      <c r="B35" s="80" t="s">
        <v>88</v>
      </c>
      <c r="C35" s="132" t="e">
        <f>IF($C$4=2023,индексы!#REF!,IF($C$4=2024,индексы!#REF!,IF($C$4=2025,индексы!#REF!,IF($C$4=2026,индексы!#REF!,IF($C$4=2027,индексы!#REF!,0)))))</f>
        <v>#REF!</v>
      </c>
      <c r="D35" s="144">
        <v>5567.95</v>
      </c>
      <c r="E35" s="77" t="e">
        <f t="shared" si="1"/>
        <v>#REF!</v>
      </c>
      <c r="F35" s="144">
        <v>5567.95</v>
      </c>
      <c r="G35" s="77" t="e">
        <f>F35*C35</f>
        <v>#REF!</v>
      </c>
      <c r="H35" s="146"/>
      <c r="I35" s="82" t="e">
        <f>$E35*H35</f>
        <v>#REF!</v>
      </c>
      <c r="J35" s="146"/>
      <c r="K35" s="82" t="e">
        <f t="shared" si="22"/>
        <v>#REF!</v>
      </c>
    </row>
    <row r="36" spans="1:11" s="58" customFormat="1" ht="27" customHeight="1" x14ac:dyDescent="0.25">
      <c r="A36" s="84" t="s">
        <v>111</v>
      </c>
      <c r="B36" s="80" t="s">
        <v>89</v>
      </c>
      <c r="C36" s="132" t="e">
        <f>IF($C$4=2023,индексы!#REF!,IF($C$4=2024,индексы!#REF!,IF($C$4=2025,индексы!#REF!,IF($C$4=2026,индексы!#REF!,IF($C$4=2027,индексы!#REF!,0)))))</f>
        <v>#REF!</v>
      </c>
      <c r="D36" s="144">
        <v>12057.14</v>
      </c>
      <c r="E36" s="77" t="e">
        <f t="shared" si="1"/>
        <v>#REF!</v>
      </c>
      <c r="F36" s="144">
        <v>12057.14</v>
      </c>
      <c r="G36" s="77" t="e">
        <f>F36*C36</f>
        <v>#REF!</v>
      </c>
      <c r="H36" s="146"/>
      <c r="I36" s="82" t="e">
        <f>$E36*H36</f>
        <v>#REF!</v>
      </c>
      <c r="J36" s="146"/>
      <c r="K36" s="82" t="e">
        <f t="shared" si="22"/>
        <v>#REF!</v>
      </c>
    </row>
    <row r="37" spans="1:11" s="58" customFormat="1" ht="31.5" customHeight="1" x14ac:dyDescent="0.25">
      <c r="A37" s="84" t="s">
        <v>112</v>
      </c>
      <c r="B37" s="80" t="s">
        <v>90</v>
      </c>
      <c r="C37" s="132" t="e">
        <f>IF($C$4=2023,индексы!#REF!,IF($C$4=2024,индексы!#REF!,IF($C$4=2025,индексы!#REF!,IF($C$4=2026,индексы!#REF!,IF($C$4=2027,индексы!#REF!,0)))))</f>
        <v>#REF!</v>
      </c>
      <c r="D37" s="144">
        <v>2213.0700000000002</v>
      </c>
      <c r="E37" s="77" t="e">
        <f t="shared" si="1"/>
        <v>#REF!</v>
      </c>
      <c r="F37" s="144">
        <v>2213.0700000000002</v>
      </c>
      <c r="G37" s="77" t="e">
        <f>F37*C37</f>
        <v>#REF!</v>
      </c>
      <c r="H37" s="146"/>
      <c r="I37" s="82" t="e">
        <f>$E37*H37</f>
        <v>#REF!</v>
      </c>
      <c r="J37" s="146"/>
      <c r="K37" s="82" t="e">
        <f t="shared" si="22"/>
        <v>#REF!</v>
      </c>
    </row>
    <row r="38" spans="1:11" ht="31.5" customHeight="1" x14ac:dyDescent="0.25">
      <c r="A38" s="84"/>
      <c r="B38" s="90" t="s">
        <v>0</v>
      </c>
      <c r="C38" s="134"/>
      <c r="D38" s="91"/>
      <c r="E38" s="91"/>
      <c r="F38" s="91"/>
      <c r="G38" s="91"/>
      <c r="H38" s="141"/>
      <c r="I38" s="93" t="e">
        <f>I8+I14+I20+I33</f>
        <v>#REF!</v>
      </c>
      <c r="J38" s="141"/>
      <c r="K38" s="93" t="e">
        <f>K8+K14+K20+K33</f>
        <v>#REF!</v>
      </c>
    </row>
    <row r="39" spans="1:11" x14ac:dyDescent="0.25">
      <c r="A39" s="116"/>
      <c r="B39" s="136" t="s">
        <v>152</v>
      </c>
      <c r="C39" s="131"/>
      <c r="D39" s="106"/>
      <c r="E39" s="106"/>
      <c r="F39" s="106"/>
      <c r="G39" s="106"/>
      <c r="H39" s="135">
        <f>H9+H15+H22+H28</f>
        <v>0</v>
      </c>
      <c r="I39" s="106" t="e">
        <f>I8+I14+I20</f>
        <v>#REF!</v>
      </c>
      <c r="J39" s="135">
        <f>J9+J15+J22+J28</f>
        <v>0</v>
      </c>
      <c r="K39" s="106" t="e">
        <f>K8+K14+K20</f>
        <v>#REF!</v>
      </c>
    </row>
    <row r="40" spans="1:11" x14ac:dyDescent="0.25">
      <c r="A40" s="116"/>
      <c r="B40" s="136" t="s">
        <v>153</v>
      </c>
      <c r="C40" s="131"/>
      <c r="D40" s="106"/>
      <c r="E40" s="106"/>
      <c r="F40" s="106"/>
      <c r="G40" s="106"/>
      <c r="H40" s="135">
        <f>H34</f>
        <v>0</v>
      </c>
      <c r="I40" s="106" t="e">
        <f>I34+I35</f>
        <v>#REF!</v>
      </c>
      <c r="J40" s="135">
        <f>J34</f>
        <v>0</v>
      </c>
      <c r="K40" s="106" t="e">
        <f>K34+K35</f>
        <v>#REF!</v>
      </c>
    </row>
    <row r="41" spans="1:11" x14ac:dyDescent="0.25">
      <c r="A41" s="116"/>
      <c r="B41" s="136" t="s">
        <v>154</v>
      </c>
      <c r="C41" s="131"/>
      <c r="D41" s="106"/>
      <c r="E41" s="106"/>
      <c r="F41" s="106"/>
      <c r="G41" s="106"/>
      <c r="H41" s="135">
        <f>H36</f>
        <v>0</v>
      </c>
      <c r="I41" s="106" t="e">
        <f>I36+I37</f>
        <v>#REF!</v>
      </c>
      <c r="J41" s="135">
        <f>J36</f>
        <v>0</v>
      </c>
      <c r="K41" s="106" t="e">
        <f>K36+K37</f>
        <v>#REF!</v>
      </c>
    </row>
    <row r="42" spans="1:11" x14ac:dyDescent="0.25">
      <c r="A42" s="62"/>
      <c r="B42" s="65"/>
      <c r="C42" s="65"/>
      <c r="D42" s="66"/>
      <c r="E42" s="66"/>
      <c r="F42" s="66"/>
      <c r="G42" s="66"/>
      <c r="H42" s="62"/>
      <c r="I42" s="62"/>
      <c r="J42" s="62"/>
      <c r="K42" s="62"/>
    </row>
    <row r="43" spans="1:11" x14ac:dyDescent="0.25">
      <c r="A43" s="62"/>
      <c r="B43" s="65"/>
      <c r="C43" s="65"/>
      <c r="D43" s="65"/>
      <c r="E43" s="95"/>
      <c r="F43" s="95"/>
      <c r="G43" s="95"/>
      <c r="H43" s="62"/>
      <c r="I43" s="62"/>
      <c r="J43" s="62"/>
      <c r="K43" s="62"/>
    </row>
    <row r="44" spans="1:11" ht="18.75" customHeight="1" x14ac:dyDescent="0.25">
      <c r="A44" s="4"/>
      <c r="B44" s="112"/>
      <c r="C44" s="112"/>
      <c r="D44" s="112"/>
      <c r="E44" s="113"/>
      <c r="F44" s="113"/>
      <c r="G44" s="113"/>
      <c r="H44" s="113"/>
      <c r="I44" s="113"/>
      <c r="J44" s="113"/>
      <c r="K44" s="113"/>
    </row>
    <row r="45" spans="1:11" ht="14.25" customHeight="1" x14ac:dyDescent="0.25">
      <c r="B45" s="14"/>
      <c r="C45" s="14"/>
      <c r="D45" s="15"/>
      <c r="E45" s="16"/>
      <c r="F45" s="16"/>
      <c r="G45" s="16"/>
      <c r="H45" s="16"/>
      <c r="I45" s="16"/>
    </row>
    <row r="46" spans="1:11" s="62" customFormat="1" ht="12.75" customHeight="1" x14ac:dyDescent="0.25">
      <c r="A46" s="108"/>
      <c r="B46" s="108"/>
      <c r="C46" s="130"/>
      <c r="D46" s="108"/>
      <c r="E46" s="108"/>
      <c r="F46" s="148"/>
      <c r="G46" s="148"/>
    </row>
    <row r="47" spans="1:11" x14ac:dyDescent="0.25">
      <c r="B47" s="14"/>
      <c r="C47" s="14"/>
      <c r="D47" s="15"/>
      <c r="E47" s="16"/>
      <c r="F47" s="16"/>
      <c r="G47" s="16"/>
      <c r="H47" s="16"/>
      <c r="I47" s="16"/>
    </row>
    <row r="50" spans="2:9" x14ac:dyDescent="0.25">
      <c r="B50" s="14"/>
      <c r="C50" s="14"/>
      <c r="D50" s="15"/>
      <c r="E50" s="16"/>
      <c r="F50" s="16"/>
      <c r="G50" s="16"/>
      <c r="H50" s="16"/>
      <c r="I50" s="16"/>
    </row>
    <row r="51" spans="2:9" x14ac:dyDescent="0.25">
      <c r="B51" s="13"/>
      <c r="C51" s="13"/>
      <c r="D51" s="13"/>
      <c r="E51" s="13"/>
      <c r="F51" s="13"/>
      <c r="G51" s="13"/>
    </row>
  </sheetData>
  <sheetProtection autoFilter="0"/>
  <mergeCells count="16">
    <mergeCell ref="J4:K4"/>
    <mergeCell ref="J6:J7"/>
    <mergeCell ref="K6:K7"/>
    <mergeCell ref="A2:E2"/>
    <mergeCell ref="A5:A7"/>
    <mergeCell ref="B5:B7"/>
    <mergeCell ref="D5:D6"/>
    <mergeCell ref="E5:E7"/>
    <mergeCell ref="D4:E4"/>
    <mergeCell ref="C5:C7"/>
    <mergeCell ref="F4:G4"/>
    <mergeCell ref="F5:F6"/>
    <mergeCell ref="G5:G7"/>
    <mergeCell ref="H6:H7"/>
    <mergeCell ref="I6:I7"/>
    <mergeCell ref="H4:I4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4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tabSelected="1" zoomScaleNormal="100" workbookViewId="0">
      <selection activeCell="G9" sqref="G9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4" width="11.28515625" style="13" bestFit="1" customWidth="1"/>
    <col min="15" max="15" width="20.710937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306" t="s">
        <v>158</v>
      </c>
      <c r="B2" s="306"/>
      <c r="C2" s="306"/>
      <c r="D2" s="306"/>
      <c r="E2" s="306"/>
    </row>
    <row r="3" spans="1:13" s="7" customFormat="1" ht="20.25" x14ac:dyDescent="0.3">
      <c r="A3" s="155"/>
      <c r="B3" s="155" t="s">
        <v>214</v>
      </c>
      <c r="C3" s="150"/>
      <c r="D3" s="155"/>
      <c r="E3" s="194"/>
    </row>
    <row r="4" spans="1:13" x14ac:dyDescent="0.25">
      <c r="A4" s="62"/>
      <c r="B4" s="65"/>
      <c r="C4" s="151"/>
      <c r="D4" s="66"/>
      <c r="E4" s="67"/>
      <c r="F4" s="313" t="s">
        <v>155</v>
      </c>
      <c r="G4" s="313"/>
    </row>
    <row r="5" spans="1:13" ht="16.5" thickBot="1" x14ac:dyDescent="0.3">
      <c r="A5" s="69" t="s">
        <v>31</v>
      </c>
      <c r="B5" s="70"/>
      <c r="C5" s="154">
        <v>2027</v>
      </c>
      <c r="D5" s="314"/>
      <c r="E5" s="314"/>
      <c r="F5" s="302" t="s">
        <v>159</v>
      </c>
      <c r="G5" s="303"/>
    </row>
    <row r="6" spans="1:13" s="57" customFormat="1" ht="15.75" customHeight="1" x14ac:dyDescent="0.25">
      <c r="A6" s="307" t="s">
        <v>2</v>
      </c>
      <c r="B6" s="308" t="s">
        <v>1</v>
      </c>
      <c r="C6" s="309" t="s">
        <v>150</v>
      </c>
      <c r="D6" s="311" t="s">
        <v>64</v>
      </c>
      <c r="E6" s="308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7"/>
      <c r="B7" s="309"/>
      <c r="C7" s="309"/>
      <c r="D7" s="312"/>
      <c r="E7" s="309"/>
      <c r="F7" s="304">
        <f t="shared" ref="F7:G7" si="0">$C$5</f>
        <v>2027</v>
      </c>
      <c r="G7" s="304">
        <f t="shared" si="0"/>
        <v>2027</v>
      </c>
    </row>
    <row r="8" spans="1:13" s="57" customFormat="1" ht="30.75" customHeight="1" x14ac:dyDescent="0.25">
      <c r="A8" s="307"/>
      <c r="B8" s="310"/>
      <c r="C8" s="310"/>
      <c r="D8" s="72" t="s">
        <v>69</v>
      </c>
      <c r="E8" s="310"/>
      <c r="F8" s="305"/>
      <c r="G8" s="305"/>
    </row>
    <row r="9" spans="1:13" ht="27" customHeight="1" x14ac:dyDescent="0.25">
      <c r="A9" s="74" t="s">
        <v>7</v>
      </c>
      <c r="B9" s="75" t="s">
        <v>65</v>
      </c>
      <c r="C9" s="172">
        <f>индексы!I5</f>
        <v>1</v>
      </c>
      <c r="D9" s="76">
        <f>'Расценки ТКП №СЭК_3323 от 22.08'!C6</f>
        <v>11467.71</v>
      </c>
      <c r="E9" s="77">
        <f t="shared" ref="E9:E38" si="1">C9*D9</f>
        <v>11467.71</v>
      </c>
      <c r="F9" s="138">
        <v>103537</v>
      </c>
      <c r="G9" s="159">
        <f>E9*F9</f>
        <v>1187332290.27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52">
        <f>индексы!I6</f>
        <v>1</v>
      </c>
      <c r="D10" s="76">
        <f>'Расценки ТКП №СЭК_3323 от 22.08'!C7</f>
        <v>0</v>
      </c>
      <c r="E10" s="77">
        <f t="shared" si="1"/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52">
        <f>индексы!I7</f>
        <v>1</v>
      </c>
      <c r="D11" s="76">
        <f>'Расценки ТКП №СЭК_3323 от 22.08'!C8</f>
        <v>0</v>
      </c>
      <c r="E11" s="77">
        <f t="shared" si="1"/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52">
        <f>индексы!I8</f>
        <v>1</v>
      </c>
      <c r="D12" s="76">
        <f>'Расценки ТКП №СЭК_3323 от 22.08'!C9</f>
        <v>0</v>
      </c>
      <c r="E12" s="77">
        <f t="shared" si="1"/>
        <v>0</v>
      </c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52">
        <f>индексы!I9</f>
        <v>1</v>
      </c>
      <c r="D13" s="76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52">
        <f>индексы!I10</f>
        <v>1</v>
      </c>
      <c r="D14" s="76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52">
        <f>индексы!I11</f>
        <v>1</v>
      </c>
      <c r="D15" s="76">
        <f>'Расценки ТКП №СЭК_3323 от 22.08'!C12</f>
        <v>22570.78</v>
      </c>
      <c r="E15" s="77">
        <f t="shared" si="1"/>
        <v>22570.78</v>
      </c>
      <c r="F15" s="139">
        <v>4602</v>
      </c>
      <c r="G15" s="159">
        <f>E15*F15</f>
        <v>103870729.55999999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52">
        <f>индексы!I12</f>
        <v>1</v>
      </c>
      <c r="D16" s="76">
        <f>'Расценки ТКП №СЭК_3323 от 22.08'!C13</f>
        <v>0</v>
      </c>
      <c r="E16" s="77">
        <f t="shared" si="1"/>
        <v>0</v>
      </c>
      <c r="F16" s="145">
        <v>3813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52">
        <f>индексы!I13</f>
        <v>1</v>
      </c>
      <c r="D17" s="76">
        <f>'Расценки ТКП №СЭК_3323 от 22.08'!C14</f>
        <v>0</v>
      </c>
      <c r="E17" s="77">
        <f t="shared" si="1"/>
        <v>0</v>
      </c>
      <c r="F17" s="145">
        <v>3813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52">
        <f>индексы!I14</f>
        <v>1</v>
      </c>
      <c r="D18" s="76">
        <f>'Расценки ТКП №СЭК_3323 от 22.08'!C15</f>
        <v>0</v>
      </c>
      <c r="E18" s="77"/>
      <c r="F18" s="139">
        <v>3813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52">
        <f>индексы!I15</f>
        <v>1</v>
      </c>
      <c r="D19" s="76">
        <f>'Расценки ТКП №СЭК_3323 от 22.08'!C16</f>
        <v>0</v>
      </c>
      <c r="E19" s="77">
        <f t="shared" si="1"/>
        <v>0</v>
      </c>
      <c r="F19" s="107">
        <v>3813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52">
        <f>индексы!I16</f>
        <v>1</v>
      </c>
      <c r="D20" s="76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52"/>
      <c r="D21" s="76"/>
      <c r="E21" s="77"/>
      <c r="F21" s="140">
        <f>F22+F28</f>
        <v>7772</v>
      </c>
      <c r="G21" s="159">
        <f t="shared" ref="G21" si="6">G22+G28</f>
        <v>355996061.16000003</v>
      </c>
    </row>
    <row r="22" spans="1:13" ht="27" customHeight="1" x14ac:dyDescent="0.25">
      <c r="A22" s="74" t="s">
        <v>75</v>
      </c>
      <c r="B22" s="75" t="s">
        <v>73</v>
      </c>
      <c r="C22" s="152">
        <f>индексы!I18</f>
        <v>1</v>
      </c>
      <c r="D22" s="76">
        <f>'Расценки ТКП №СЭК_3323 от 22.08'!C19</f>
        <v>43064.03</v>
      </c>
      <c r="E22" s="77">
        <f t="shared" si="1"/>
        <v>43064.03</v>
      </c>
      <c r="F22" s="140">
        <v>420</v>
      </c>
      <c r="G22" s="160">
        <f t="shared" ref="G22:G28" si="7">E22*F22</f>
        <v>18086892.599999998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52">
        <f>индексы!I19</f>
        <v>1</v>
      </c>
      <c r="D23" s="76">
        <f>'Расценки ТКП №СЭК_3323 от 22.08'!C20</f>
        <v>0</v>
      </c>
      <c r="E23" s="77">
        <f t="shared" si="1"/>
        <v>0</v>
      </c>
      <c r="F23" s="146">
        <v>419</v>
      </c>
      <c r="G23" s="160">
        <f t="shared" si="7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52">
        <f>индексы!I20</f>
        <v>1</v>
      </c>
      <c r="D24" s="76">
        <f>'Расценки ТКП №СЭК_3323 от 22.08'!C21</f>
        <v>0</v>
      </c>
      <c r="E24" s="77">
        <f t="shared" si="1"/>
        <v>0</v>
      </c>
      <c r="F24" s="140">
        <v>419</v>
      </c>
      <c r="G24" s="160">
        <f t="shared" si="7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52">
        <f>индексы!I21</f>
        <v>1</v>
      </c>
      <c r="D25" s="76">
        <f>'Расценки ТКП №СЭК_3323 от 22.08'!C22</f>
        <v>0</v>
      </c>
      <c r="E25" s="77">
        <f t="shared" si="1"/>
        <v>0</v>
      </c>
      <c r="F25" s="107">
        <v>419</v>
      </c>
      <c r="G25" s="160">
        <f t="shared" si="7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52">
        <f>индексы!I22</f>
        <v>1</v>
      </c>
      <c r="D26" s="76">
        <f>'Расценки ТКП №СЭК_3323 от 22.08'!C23</f>
        <v>0</v>
      </c>
      <c r="E26" s="77">
        <f t="shared" si="1"/>
        <v>0</v>
      </c>
      <c r="F26" s="107">
        <v>0</v>
      </c>
      <c r="G26" s="160">
        <f t="shared" si="7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52">
        <f>индексы!I23</f>
        <v>1</v>
      </c>
      <c r="D27" s="76">
        <f>'Расценки ТКП №СЭК_3323 от 22.08'!C24</f>
        <v>0</v>
      </c>
      <c r="E27" s="77">
        <f t="shared" si="1"/>
        <v>0</v>
      </c>
      <c r="F27" s="146">
        <v>118</v>
      </c>
      <c r="G27" s="160">
        <f t="shared" si="7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52">
        <f>индексы!I24</f>
        <v>1</v>
      </c>
      <c r="D28" s="76">
        <f>'Расценки ТКП №СЭК_3323 от 22.08'!C25</f>
        <v>45961.53</v>
      </c>
      <c r="E28" s="77">
        <f t="shared" si="1"/>
        <v>45961.53</v>
      </c>
      <c r="F28" s="140">
        <v>7352</v>
      </c>
      <c r="G28" s="160">
        <f t="shared" si="7"/>
        <v>337909168.56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52">
        <f>индексы!I25</f>
        <v>1</v>
      </c>
      <c r="D29" s="76">
        <f>'Расценки ТКП №СЭК_3323 от 22.08'!C26</f>
        <v>0</v>
      </c>
      <c r="E29" s="77">
        <f t="shared" si="1"/>
        <v>0</v>
      </c>
      <c r="F29" s="146">
        <v>6125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52">
        <f>индексы!I26</f>
        <v>1</v>
      </c>
      <c r="D30" s="76">
        <f>'Расценки ТКП №СЭК_3323 от 22.08'!C27</f>
        <v>0</v>
      </c>
      <c r="E30" s="77"/>
      <c r="F30" s="140">
        <v>6125</v>
      </c>
      <c r="G30" s="160">
        <f t="shared" ref="G30" si="8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52">
        <f>индексы!I27</f>
        <v>1</v>
      </c>
      <c r="D31" s="76">
        <f>'Расценки ТКП №СЭК_3323 от 22.08'!C28</f>
        <v>0</v>
      </c>
      <c r="E31" s="77">
        <f t="shared" si="1"/>
        <v>0</v>
      </c>
      <c r="F31" s="107">
        <v>6125</v>
      </c>
      <c r="G31" s="160">
        <f t="shared" ref="G31:G33" si="9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52">
        <f>индексы!I28</f>
        <v>1</v>
      </c>
      <c r="D32" s="76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9"/>
        <v>0</v>
      </c>
      <c r="I32" s="13"/>
      <c r="J32" s="13"/>
      <c r="M32" s="13"/>
    </row>
    <row r="33" spans="1:15" s="58" customFormat="1" ht="27" hidden="1" customHeight="1" x14ac:dyDescent="0.25">
      <c r="A33" s="84" t="s">
        <v>108</v>
      </c>
      <c r="B33" s="80" t="s">
        <v>70</v>
      </c>
      <c r="C33" s="152">
        <f>индексы!I29</f>
        <v>1</v>
      </c>
      <c r="D33" s="76">
        <f>'Расценки ТКП №СЭК_3323 от 22.08'!C30</f>
        <v>0</v>
      </c>
      <c r="E33" s="77">
        <f t="shared" si="1"/>
        <v>0</v>
      </c>
      <c r="F33" s="146">
        <v>6125</v>
      </c>
      <c r="G33" s="160">
        <f t="shared" si="9"/>
        <v>0</v>
      </c>
      <c r="I33" s="13"/>
      <c r="J33" s="13"/>
      <c r="M33" s="13"/>
    </row>
    <row r="34" spans="1:15" s="58" customFormat="1" ht="27" customHeight="1" x14ac:dyDescent="0.25">
      <c r="A34" s="74" t="s">
        <v>77</v>
      </c>
      <c r="B34" s="75" t="s">
        <v>86</v>
      </c>
      <c r="C34" s="152"/>
      <c r="D34" s="76"/>
      <c r="E34" s="77"/>
      <c r="F34" s="140"/>
      <c r="G34" s="159">
        <f>G35+G36+G37+G38</f>
        <v>137383028.87</v>
      </c>
      <c r="I34" s="13"/>
      <c r="J34" s="13"/>
      <c r="M34" s="13"/>
    </row>
    <row r="35" spans="1:15" s="58" customFormat="1" ht="29.25" customHeight="1" x14ac:dyDescent="0.25">
      <c r="A35" s="84" t="s">
        <v>109</v>
      </c>
      <c r="B35" s="89" t="s">
        <v>87</v>
      </c>
      <c r="C35" s="152">
        <f>индексы!I31</f>
        <v>1</v>
      </c>
      <c r="D35" s="144">
        <f>'Расценки ТКП №СЭК_3323 от 22.08'!C32</f>
        <v>70442.03</v>
      </c>
      <c r="E35" s="77">
        <f t="shared" si="1"/>
        <v>70442.03</v>
      </c>
      <c r="F35" s="146">
        <v>1029</v>
      </c>
      <c r="G35" s="160">
        <f t="shared" ref="G35:G38" si="10">$E35*F35</f>
        <v>72484848.870000005</v>
      </c>
      <c r="I35" s="13"/>
      <c r="J35" s="13"/>
      <c r="M35" s="13"/>
    </row>
    <row r="36" spans="1:15" s="58" customFormat="1" ht="27" hidden="1" customHeight="1" x14ac:dyDescent="0.25">
      <c r="A36" s="84" t="s">
        <v>110</v>
      </c>
      <c r="B36" s="80" t="s">
        <v>88</v>
      </c>
      <c r="C36" s="152">
        <f>индексы!I32</f>
        <v>1</v>
      </c>
      <c r="D36" s="144">
        <f>'Расценки ТКП №СЭК_3323 от 22.08'!C33</f>
        <v>0</v>
      </c>
      <c r="E36" s="77">
        <f t="shared" si="1"/>
        <v>0</v>
      </c>
      <c r="F36" s="146">
        <v>1029</v>
      </c>
      <c r="G36" s="160">
        <f t="shared" si="10"/>
        <v>0</v>
      </c>
      <c r="I36" s="13"/>
      <c r="J36" s="13"/>
      <c r="M36" s="13"/>
    </row>
    <row r="37" spans="1:15" s="58" customFormat="1" ht="27" customHeight="1" x14ac:dyDescent="0.25">
      <c r="A37" s="84" t="s">
        <v>111</v>
      </c>
      <c r="B37" s="80" t="s">
        <v>89</v>
      </c>
      <c r="C37" s="152">
        <f>индексы!I33</f>
        <v>1</v>
      </c>
      <c r="D37" s="144">
        <f>'Расценки ТКП №СЭК_3323 от 22.08'!C34</f>
        <v>21016.25</v>
      </c>
      <c r="E37" s="77">
        <f t="shared" si="1"/>
        <v>21016.25</v>
      </c>
      <c r="F37" s="146">
        <v>3088</v>
      </c>
      <c r="G37" s="160">
        <f t="shared" si="10"/>
        <v>64898180</v>
      </c>
      <c r="I37" s="13"/>
      <c r="J37" s="13"/>
      <c r="M37" s="13"/>
    </row>
    <row r="38" spans="1:15" s="58" customFormat="1" ht="31.5" hidden="1" customHeight="1" x14ac:dyDescent="0.25">
      <c r="A38" s="84" t="s">
        <v>112</v>
      </c>
      <c r="B38" s="80" t="s">
        <v>90</v>
      </c>
      <c r="C38" s="152">
        <f>индексы!I34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2970</v>
      </c>
      <c r="G38" s="160">
        <f t="shared" si="10"/>
        <v>0</v>
      </c>
    </row>
    <row r="39" spans="1:15" ht="31.5" customHeight="1" x14ac:dyDescent="0.25">
      <c r="A39" s="84"/>
      <c r="B39" s="90" t="s">
        <v>0</v>
      </c>
      <c r="C39" s="152"/>
      <c r="D39" s="91"/>
      <c r="E39" s="91"/>
      <c r="F39" s="141"/>
      <c r="G39" s="161">
        <f>G9+G15+G21+G34</f>
        <v>1784582109.8600001</v>
      </c>
    </row>
    <row r="40" spans="1:15" x14ac:dyDescent="0.25">
      <c r="A40" s="116"/>
      <c r="B40" s="136" t="s">
        <v>152</v>
      </c>
      <c r="C40" s="156"/>
      <c r="D40" s="106"/>
      <c r="E40" s="106"/>
      <c r="F40" s="135">
        <f>F9+F15+F21</f>
        <v>115911</v>
      </c>
      <c r="G40" s="106">
        <f>G9+G15+G21</f>
        <v>1647199080.99</v>
      </c>
    </row>
    <row r="41" spans="1:15" x14ac:dyDescent="0.25">
      <c r="A41" s="116"/>
      <c r="B41" s="136" t="s">
        <v>153</v>
      </c>
      <c r="C41" s="156"/>
      <c r="D41" s="106"/>
      <c r="E41" s="106"/>
      <c r="F41" s="135">
        <f>F35</f>
        <v>1029</v>
      </c>
      <c r="G41" s="106">
        <f>G35+G36</f>
        <v>72484848.870000005</v>
      </c>
    </row>
    <row r="42" spans="1:15" x14ac:dyDescent="0.25">
      <c r="A42" s="116"/>
      <c r="B42" s="136" t="s">
        <v>154</v>
      </c>
      <c r="C42" s="156"/>
      <c r="D42" s="106"/>
      <c r="E42" s="106"/>
      <c r="F42" s="135">
        <f>F37</f>
        <v>3088</v>
      </c>
      <c r="G42" s="106">
        <f>G37+G38</f>
        <v>64898180</v>
      </c>
    </row>
    <row r="43" spans="1:15" x14ac:dyDescent="0.25">
      <c r="A43" s="62"/>
      <c r="B43" s="65"/>
      <c r="C43" s="65"/>
      <c r="D43" s="66"/>
      <c r="E43" s="66"/>
    </row>
    <row r="44" spans="1:15" x14ac:dyDescent="0.25">
      <c r="G44" s="179"/>
    </row>
    <row r="46" spans="1:15" x14ac:dyDescent="0.25">
      <c r="G46" s="184"/>
    </row>
    <row r="47" spans="1:15" x14ac:dyDescent="0.25">
      <c r="J47" s="59"/>
      <c r="L47" s="179"/>
      <c r="M47" s="183"/>
      <c r="N47" s="188"/>
      <c r="O47" s="187"/>
    </row>
    <row r="48" spans="1:15" x14ac:dyDescent="0.25">
      <c r="J48" s="59"/>
      <c r="L48" s="179"/>
    </row>
    <row r="49" spans="10:12" x14ac:dyDescent="0.25">
      <c r="J49" s="59"/>
      <c r="L49" s="179"/>
    </row>
    <row r="50" spans="10:12" x14ac:dyDescent="0.25">
      <c r="J50" s="59"/>
      <c r="L50" s="17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7"/>
  <sheetViews>
    <sheetView zoomScale="70" zoomScaleNormal="70" workbookViewId="0">
      <selection activeCell="G28" sqref="G28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7.42578125" style="13" bestFit="1" customWidth="1"/>
    <col min="13" max="13" width="15.42578125" style="13" bestFit="1" customWidth="1"/>
    <col min="14" max="14" width="14.28515625" style="13" customWidth="1"/>
    <col min="15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306" t="s">
        <v>158</v>
      </c>
      <c r="B2" s="306"/>
      <c r="C2" s="306"/>
      <c r="D2" s="306"/>
      <c r="E2" s="306"/>
    </row>
    <row r="3" spans="1:13" s="7" customFormat="1" ht="20.25" x14ac:dyDescent="0.3">
      <c r="A3" s="155"/>
      <c r="B3" s="155" t="s">
        <v>215</v>
      </c>
      <c r="C3" s="150"/>
      <c r="D3" s="155"/>
      <c r="E3" s="155"/>
    </row>
    <row r="4" spans="1:13" x14ac:dyDescent="0.25">
      <c r="A4" s="62"/>
      <c r="B4" s="65"/>
      <c r="C4" s="151"/>
      <c r="D4" s="66"/>
      <c r="E4" s="67"/>
      <c r="F4" s="313" t="s">
        <v>155</v>
      </c>
      <c r="G4" s="313"/>
    </row>
    <row r="5" spans="1:13" ht="16.5" thickBot="1" x14ac:dyDescent="0.3">
      <c r="A5" s="69" t="s">
        <v>31</v>
      </c>
      <c r="B5" s="70"/>
      <c r="C5" s="154">
        <v>2027</v>
      </c>
      <c r="D5" s="314"/>
      <c r="E5" s="314"/>
      <c r="F5" s="302" t="s">
        <v>159</v>
      </c>
      <c r="G5" s="303"/>
    </row>
    <row r="6" spans="1:13" s="57" customFormat="1" ht="15.75" customHeight="1" x14ac:dyDescent="0.25">
      <c r="A6" s="307" t="s">
        <v>2</v>
      </c>
      <c r="B6" s="308" t="s">
        <v>1</v>
      </c>
      <c r="C6" s="309" t="s">
        <v>150</v>
      </c>
      <c r="D6" s="311" t="s">
        <v>64</v>
      </c>
      <c r="E6" s="308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7"/>
      <c r="B7" s="309"/>
      <c r="C7" s="309"/>
      <c r="D7" s="312"/>
      <c r="E7" s="309"/>
      <c r="F7" s="304">
        <f t="shared" ref="F7:G7" si="0">$C$5</f>
        <v>2027</v>
      </c>
      <c r="G7" s="304">
        <f t="shared" si="0"/>
        <v>2027</v>
      </c>
    </row>
    <row r="8" spans="1:13" s="57" customFormat="1" ht="30.75" customHeight="1" x14ac:dyDescent="0.25">
      <c r="A8" s="307"/>
      <c r="B8" s="310"/>
      <c r="C8" s="310"/>
      <c r="D8" s="72" t="s">
        <v>69</v>
      </c>
      <c r="E8" s="310"/>
      <c r="F8" s="305"/>
      <c r="G8" s="305"/>
    </row>
    <row r="9" spans="1:13" ht="27" customHeight="1" x14ac:dyDescent="0.25">
      <c r="A9" s="74" t="s">
        <v>7</v>
      </c>
      <c r="B9" s="75" t="s">
        <v>65</v>
      </c>
      <c r="C9" s="172">
        <f>индексы!I5</f>
        <v>1</v>
      </c>
      <c r="D9" s="76">
        <f>'Расценки ТКП №СЭК_3323 от 22.08'!C43</f>
        <v>11467.71</v>
      </c>
      <c r="E9" s="77">
        <f t="shared" ref="E9:E38" si="1">C9*D9</f>
        <v>11467.71</v>
      </c>
      <c r="F9" s="138">
        <v>21302</v>
      </c>
      <c r="G9" s="159">
        <f>E9*F9</f>
        <v>244285158.41999999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2">
        <f>индексы!I6</f>
        <v>1</v>
      </c>
      <c r="D10" s="76">
        <f>'Расценки ТКП №СЭК_3323 от 22.08'!C44</f>
        <v>0</v>
      </c>
      <c r="E10" s="77">
        <f t="shared" si="1"/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2">
        <f>индексы!I7</f>
        <v>1</v>
      </c>
      <c r="D11" s="76">
        <f>'Расценки ТКП №СЭК_3323 от 22.08'!C45</f>
        <v>0</v>
      </c>
      <c r="E11" s="77">
        <f t="shared" si="1"/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2">
        <f>индексы!I8</f>
        <v>1</v>
      </c>
      <c r="D12" s="76">
        <f>'Расценки ТКП №СЭК_3323 от 22.08'!C46</f>
        <v>0</v>
      </c>
      <c r="E12" s="77">
        <f t="shared" si="1"/>
        <v>0</v>
      </c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2">
        <f>индексы!I9</f>
        <v>1</v>
      </c>
      <c r="D13" s="76">
        <f>'Расценки ТКП №СЭК_3323 от 22.08'!C47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2">
        <f>индексы!I10</f>
        <v>1</v>
      </c>
      <c r="D14" s="76">
        <f>'Расценки ТКП №СЭК_3323 от 22.08'!C48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2">
        <f>индексы!I11</f>
        <v>1</v>
      </c>
      <c r="D15" s="76">
        <f>'Расценки ТКП №СЭК_3323 от 22.08'!C49</f>
        <v>22570.78</v>
      </c>
      <c r="E15" s="77">
        <f t="shared" si="1"/>
        <v>22570.78</v>
      </c>
      <c r="F15" s="139">
        <v>948</v>
      </c>
      <c r="G15" s="159">
        <f t="shared" ref="G15:G28" si="3">E15*F15</f>
        <v>21397099.439999998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2">
        <f>индексы!I12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784</v>
      </c>
      <c r="G16" s="160">
        <f t="shared" si="3"/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2">
        <f>индексы!I13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784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2">
        <f>индексы!I14</f>
        <v>1</v>
      </c>
      <c r="D18" s="76"/>
      <c r="E18" s="77"/>
      <c r="F18" s="139">
        <v>784</v>
      </c>
      <c r="G18" s="160">
        <f t="shared" si="3"/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2">
        <f>индексы!I15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784</v>
      </c>
      <c r="G19" s="160">
        <f t="shared" si="3"/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2">
        <f>индексы!I16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3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2"/>
      <c r="D21" s="86"/>
      <c r="E21" s="77"/>
      <c r="F21" s="140">
        <f>F22+F28</f>
        <v>1599</v>
      </c>
      <c r="G21" s="159">
        <f>G22+G28</f>
        <v>73234608.969999999</v>
      </c>
    </row>
    <row r="22" spans="1:13" ht="27" customHeight="1" x14ac:dyDescent="0.25">
      <c r="A22" s="74" t="s">
        <v>75</v>
      </c>
      <c r="B22" s="75" t="s">
        <v>73</v>
      </c>
      <c r="C22" s="172">
        <f>индексы!I18</f>
        <v>1</v>
      </c>
      <c r="D22" s="86">
        <f>'Расценки ТКП №СЭК_3323 от 22.08'!C56</f>
        <v>43064.03</v>
      </c>
      <c r="E22" s="77">
        <f t="shared" si="1"/>
        <v>43064.03</v>
      </c>
      <c r="F22" s="140">
        <v>89</v>
      </c>
      <c r="G22" s="160">
        <f t="shared" si="3"/>
        <v>3832698.67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2">
        <f>индексы!I19</f>
        <v>1</v>
      </c>
      <c r="D23" s="144">
        <f>'Расценки ТКП №СЭК_3323 от 22.08'!C57</f>
        <v>0</v>
      </c>
      <c r="E23" s="77">
        <f t="shared" si="1"/>
        <v>0</v>
      </c>
      <c r="F23" s="146">
        <v>86</v>
      </c>
      <c r="G23" s="160">
        <f t="shared" si="3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2">
        <f>индексы!I20</f>
        <v>1</v>
      </c>
      <c r="D24" s="76">
        <f>'Расценки ТКП №СЭК_3323 от 22.08'!C58</f>
        <v>0</v>
      </c>
      <c r="E24" s="77">
        <f t="shared" si="1"/>
        <v>0</v>
      </c>
      <c r="F24" s="140">
        <v>86</v>
      </c>
      <c r="G24" s="160">
        <f t="shared" si="3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2">
        <f>индексы!I21</f>
        <v>1</v>
      </c>
      <c r="D25" s="144">
        <f>'Расценки ТКП №СЭК_3323 от 22.08'!C59</f>
        <v>0</v>
      </c>
      <c r="E25" s="77">
        <f t="shared" si="1"/>
        <v>0</v>
      </c>
      <c r="F25" s="107">
        <v>86</v>
      </c>
      <c r="G25" s="160">
        <f t="shared" si="3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2">
        <f>индексы!I22</f>
        <v>1</v>
      </c>
      <c r="D26" s="144">
        <f>'Расценки ТКП №СЭК_3323 от 22.08'!C60</f>
        <v>0</v>
      </c>
      <c r="E26" s="77">
        <f t="shared" si="1"/>
        <v>0</v>
      </c>
      <c r="F26" s="107">
        <v>0</v>
      </c>
      <c r="G26" s="160">
        <f t="shared" si="3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2">
        <f>индексы!I23</f>
        <v>1</v>
      </c>
      <c r="D27" s="144">
        <f>'Расценки ТКП №СЭК_3323 от 22.08'!C61</f>
        <v>0</v>
      </c>
      <c r="E27" s="77">
        <f t="shared" si="1"/>
        <v>0</v>
      </c>
      <c r="F27" s="146">
        <v>24</v>
      </c>
      <c r="G27" s="160">
        <f t="shared" si="3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2">
        <f>индексы!I24</f>
        <v>1</v>
      </c>
      <c r="D28" s="76">
        <f>'Расценки ТКП №СЭК_3323 от 22.08'!C62</f>
        <v>45961.53</v>
      </c>
      <c r="E28" s="77">
        <f t="shared" si="1"/>
        <v>45961.53</v>
      </c>
      <c r="F28" s="140">
        <v>1510</v>
      </c>
      <c r="G28" s="160">
        <f t="shared" si="3"/>
        <v>69401910.299999997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2">
        <f>индексы!I25</f>
        <v>1</v>
      </c>
      <c r="D29" s="144">
        <f>'Расценки ТКП №СЭК_3323 от 22.08'!C63</f>
        <v>0</v>
      </c>
      <c r="E29" s="77">
        <f t="shared" si="1"/>
        <v>0</v>
      </c>
      <c r="F29" s="146">
        <v>1260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2">
        <f>индексы!I26</f>
        <v>1</v>
      </c>
      <c r="D30" s="76">
        <f>'Расценки ТКП №СЭК_3323 от 22.08'!C64</f>
        <v>0</v>
      </c>
      <c r="E30" s="77"/>
      <c r="F30" s="140">
        <v>1260</v>
      </c>
      <c r="G30" s="160">
        <f t="shared" ref="G30" si="4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2">
        <f>индексы!I27</f>
        <v>1</v>
      </c>
      <c r="D31" s="144">
        <f>'Расценки ТКП №СЭК_3323 от 22.08'!C65</f>
        <v>0</v>
      </c>
      <c r="E31" s="77">
        <f t="shared" si="1"/>
        <v>0</v>
      </c>
      <c r="F31" s="107">
        <v>1260</v>
      </c>
      <c r="G31" s="160">
        <f t="shared" ref="G31:G33" si="5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2">
        <f>индексы!I28</f>
        <v>1</v>
      </c>
      <c r="D32" s="144">
        <f>'Расценки ТКП №СЭК_3323 от 22.08'!C66</f>
        <v>0</v>
      </c>
      <c r="E32" s="77">
        <f t="shared" si="1"/>
        <v>0</v>
      </c>
      <c r="F32" s="107">
        <v>0</v>
      </c>
      <c r="G32" s="160">
        <f t="shared" si="5"/>
        <v>0</v>
      </c>
      <c r="I32" s="13"/>
      <c r="J32" s="13"/>
      <c r="M32" s="13"/>
    </row>
    <row r="33" spans="1:13" s="58" customFormat="1" ht="27" hidden="1" customHeight="1" x14ac:dyDescent="0.25">
      <c r="A33" s="84" t="s">
        <v>108</v>
      </c>
      <c r="B33" s="80" t="s">
        <v>70</v>
      </c>
      <c r="C33" s="172">
        <f>индексы!I29</f>
        <v>1</v>
      </c>
      <c r="D33" s="144">
        <f>'Расценки ТКП №СЭК_3323 от 22.08'!C67</f>
        <v>0</v>
      </c>
      <c r="E33" s="77">
        <f t="shared" si="1"/>
        <v>0</v>
      </c>
      <c r="F33" s="146">
        <v>1260</v>
      </c>
      <c r="G33" s="160">
        <f t="shared" si="5"/>
        <v>0</v>
      </c>
      <c r="I33" s="13"/>
      <c r="J33" s="13"/>
      <c r="M33" s="13"/>
    </row>
    <row r="34" spans="1:13" s="58" customFormat="1" ht="27" customHeight="1" x14ac:dyDescent="0.25">
      <c r="A34" s="74" t="s">
        <v>77</v>
      </c>
      <c r="B34" s="75" t="s">
        <v>86</v>
      </c>
      <c r="C34" s="172"/>
      <c r="D34" s="76"/>
      <c r="E34" s="77"/>
      <c r="F34" s="140"/>
      <c r="G34" s="159">
        <f>G35+G36+G37+G38</f>
        <v>28279029.109999999</v>
      </c>
      <c r="I34" s="13"/>
      <c r="J34" s="13"/>
      <c r="M34" s="13"/>
    </row>
    <row r="35" spans="1:13" s="58" customFormat="1" ht="29.25" customHeight="1" x14ac:dyDescent="0.25">
      <c r="A35" s="84" t="s">
        <v>109</v>
      </c>
      <c r="B35" s="89" t="s">
        <v>87</v>
      </c>
      <c r="C35" s="152">
        <f>индексы!I31</f>
        <v>1</v>
      </c>
      <c r="D35" s="144">
        <f>'Расценки ТКП №СЭК_3323 от 22.08'!C69</f>
        <v>70442.03</v>
      </c>
      <c r="E35" s="77">
        <f t="shared" si="1"/>
        <v>70442.03</v>
      </c>
      <c r="F35" s="146">
        <v>212</v>
      </c>
      <c r="G35" s="160">
        <f t="shared" ref="G35:G38" si="6">$E35*F35</f>
        <v>14933710.359999999</v>
      </c>
      <c r="I35" s="13"/>
      <c r="J35" s="13"/>
      <c r="M35" s="13"/>
    </row>
    <row r="36" spans="1:13" s="58" customFormat="1" ht="27" hidden="1" customHeight="1" x14ac:dyDescent="0.25">
      <c r="A36" s="84" t="s">
        <v>110</v>
      </c>
      <c r="B36" s="80" t="s">
        <v>88</v>
      </c>
      <c r="C36" s="152">
        <f>индексы!I32</f>
        <v>1</v>
      </c>
      <c r="D36" s="144">
        <f>'Расценки ТКП №СЭК_3323 от 22.08'!C70</f>
        <v>0</v>
      </c>
      <c r="E36" s="77">
        <f t="shared" si="1"/>
        <v>0</v>
      </c>
      <c r="F36" s="146">
        <v>212</v>
      </c>
      <c r="G36" s="160">
        <f t="shared" si="6"/>
        <v>0</v>
      </c>
      <c r="I36" s="13"/>
      <c r="J36" s="13"/>
      <c r="M36" s="13"/>
    </row>
    <row r="37" spans="1:13" s="58" customFormat="1" ht="27" customHeight="1" x14ac:dyDescent="0.25">
      <c r="A37" s="84" t="s">
        <v>111</v>
      </c>
      <c r="B37" s="80" t="s">
        <v>89</v>
      </c>
      <c r="C37" s="152">
        <f>индексы!I33</f>
        <v>1</v>
      </c>
      <c r="D37" s="144">
        <f>'Расценки ТКП №СЭК_3323 от 22.08'!C71</f>
        <v>21016.25</v>
      </c>
      <c r="E37" s="77">
        <f t="shared" si="1"/>
        <v>21016.25</v>
      </c>
      <c r="F37" s="146">
        <v>635</v>
      </c>
      <c r="G37" s="160">
        <f t="shared" si="6"/>
        <v>13345318.75</v>
      </c>
      <c r="I37" s="189"/>
      <c r="J37" s="13"/>
      <c r="M37" s="13"/>
    </row>
    <row r="38" spans="1:13" s="58" customFormat="1" ht="31.5" hidden="1" customHeight="1" x14ac:dyDescent="0.25">
      <c r="A38" s="84" t="s">
        <v>112</v>
      </c>
      <c r="B38" s="80" t="s">
        <v>90</v>
      </c>
      <c r="C38" s="152">
        <f>индексы!I34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330</v>
      </c>
      <c r="G38" s="160">
        <f t="shared" si="6"/>
        <v>0</v>
      </c>
    </row>
    <row r="39" spans="1:13" ht="31.5" customHeight="1" x14ac:dyDescent="0.25">
      <c r="A39" s="84"/>
      <c r="B39" s="90" t="s">
        <v>0</v>
      </c>
      <c r="C39" s="152"/>
      <c r="D39" s="91"/>
      <c r="E39" s="91"/>
      <c r="F39" s="141"/>
      <c r="G39" s="161">
        <f>G9+G15+G21+G34</f>
        <v>367195895.94</v>
      </c>
    </row>
    <row r="40" spans="1:13" x14ac:dyDescent="0.25">
      <c r="A40" s="116"/>
      <c r="B40" s="136" t="s">
        <v>152</v>
      </c>
      <c r="C40" s="156"/>
      <c r="D40" s="106"/>
      <c r="E40" s="106"/>
      <c r="F40" s="135">
        <f>F9+F15+F21</f>
        <v>23849</v>
      </c>
      <c r="G40" s="106">
        <f>G9+G15+G21</f>
        <v>338916866.82999998</v>
      </c>
    </row>
    <row r="41" spans="1:13" x14ac:dyDescent="0.25">
      <c r="A41" s="116"/>
      <c r="B41" s="136" t="s">
        <v>153</v>
      </c>
      <c r="C41" s="156"/>
      <c r="D41" s="106"/>
      <c r="E41" s="106"/>
      <c r="F41" s="135">
        <f>F35</f>
        <v>212</v>
      </c>
      <c r="G41" s="106">
        <f>G35+G36</f>
        <v>14933710.359999999</v>
      </c>
    </row>
    <row r="42" spans="1:13" x14ac:dyDescent="0.25">
      <c r="A42" s="116"/>
      <c r="B42" s="136" t="s">
        <v>154</v>
      </c>
      <c r="C42" s="156"/>
      <c r="D42" s="106"/>
      <c r="E42" s="106"/>
      <c r="F42" s="135">
        <f>F37</f>
        <v>635</v>
      </c>
      <c r="G42" s="106">
        <f>G37+G38</f>
        <v>13345318.75</v>
      </c>
    </row>
    <row r="43" spans="1:13" x14ac:dyDescent="0.25">
      <c r="A43" s="62"/>
      <c r="B43" s="65"/>
      <c r="C43" s="65"/>
      <c r="D43" s="66"/>
      <c r="E43" s="66"/>
    </row>
    <row r="44" spans="1:13" x14ac:dyDescent="0.25">
      <c r="G44" s="179"/>
      <c r="J44" s="59"/>
      <c r="L44" s="179"/>
      <c r="M44" s="183"/>
    </row>
    <row r="45" spans="1:13" x14ac:dyDescent="0.25">
      <c r="J45" s="59"/>
      <c r="L45" s="179"/>
    </row>
    <row r="46" spans="1:13" x14ac:dyDescent="0.25">
      <c r="G46" s="184"/>
      <c r="J46" s="59"/>
      <c r="L46" s="179"/>
    </row>
    <row r="47" spans="1:13" x14ac:dyDescent="0.25">
      <c r="J47" s="59"/>
      <c r="L47" s="17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zoomScale="70" zoomScaleNormal="70" workbookViewId="0">
      <selection activeCell="B45" sqref="B45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306" t="s">
        <v>158</v>
      </c>
      <c r="B2" s="306"/>
      <c r="C2" s="306"/>
      <c r="D2" s="306"/>
      <c r="E2" s="306"/>
    </row>
    <row r="3" spans="1:13" s="7" customFormat="1" ht="20.25" x14ac:dyDescent="0.3">
      <c r="A3" s="155"/>
      <c r="B3" s="155" t="s">
        <v>222</v>
      </c>
      <c r="C3" s="150"/>
      <c r="D3" s="155"/>
      <c r="E3" s="194"/>
    </row>
    <row r="4" spans="1:13" x14ac:dyDescent="0.25">
      <c r="A4" s="62"/>
      <c r="B4" s="65"/>
      <c r="C4" s="151"/>
      <c r="D4" s="66"/>
      <c r="E4" s="67"/>
      <c r="F4" s="313" t="s">
        <v>155</v>
      </c>
      <c r="G4" s="313"/>
    </row>
    <row r="5" spans="1:13" ht="16.5" thickBot="1" x14ac:dyDescent="0.3">
      <c r="A5" s="69" t="s">
        <v>31</v>
      </c>
      <c r="B5" s="70"/>
      <c r="C5" s="154">
        <v>2028</v>
      </c>
      <c r="D5" s="314"/>
      <c r="E5" s="314"/>
      <c r="F5" s="302" t="s">
        <v>159</v>
      </c>
      <c r="G5" s="303"/>
    </row>
    <row r="6" spans="1:13" s="57" customFormat="1" ht="15.75" customHeight="1" x14ac:dyDescent="0.25">
      <c r="A6" s="307" t="s">
        <v>2</v>
      </c>
      <c r="B6" s="308" t="s">
        <v>1</v>
      </c>
      <c r="C6" s="309" t="s">
        <v>150</v>
      </c>
      <c r="D6" s="311" t="s">
        <v>64</v>
      </c>
      <c r="E6" s="308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7"/>
      <c r="B7" s="309"/>
      <c r="C7" s="309"/>
      <c r="D7" s="312"/>
      <c r="E7" s="309"/>
      <c r="F7" s="304">
        <f t="shared" ref="F7:G7" si="0">$C$5</f>
        <v>2028</v>
      </c>
      <c r="G7" s="304">
        <f t="shared" si="0"/>
        <v>2028</v>
      </c>
    </row>
    <row r="8" spans="1:13" s="57" customFormat="1" ht="30.75" customHeight="1" x14ac:dyDescent="0.25">
      <c r="A8" s="307"/>
      <c r="B8" s="310"/>
      <c r="C8" s="310"/>
      <c r="D8" s="72" t="s">
        <v>69</v>
      </c>
      <c r="E8" s="310"/>
      <c r="F8" s="305"/>
      <c r="G8" s="305"/>
    </row>
    <row r="9" spans="1:13" ht="27" customHeight="1" x14ac:dyDescent="0.25">
      <c r="A9" s="74" t="s">
        <v>7</v>
      </c>
      <c r="B9" s="75" t="s">
        <v>65</v>
      </c>
      <c r="C9" s="172">
        <f>индексы!J5</f>
        <v>1</v>
      </c>
      <c r="D9" s="76">
        <f>'Расценки ТКП №СЭК_3323 от 22.08'!C6</f>
        <v>11467.71</v>
      </c>
      <c r="E9" s="77">
        <f>C9*D9</f>
        <v>11467.71</v>
      </c>
      <c r="F9" s="138">
        <v>93598</v>
      </c>
      <c r="G9" s="159">
        <f>E9*F9</f>
        <v>1073354720.5799999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2">
        <f>индексы!J11</f>
        <v>1</v>
      </c>
      <c r="D15" s="76">
        <f>'Расценки ТКП №СЭК_3323 от 22.08'!C12</f>
        <v>22570.78</v>
      </c>
      <c r="E15" s="77">
        <f>C15*D15</f>
        <v>22570.78</v>
      </c>
      <c r="F15" s="139">
        <v>5922</v>
      </c>
      <c r="G15" s="159">
        <f>E15*F15</f>
        <v>133664159.16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4905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4905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2">
        <f>индексы!J14</f>
        <v>1</v>
      </c>
      <c r="D18" s="76">
        <f>'Расценки ТКП №СЭК_3323 от 22.08'!C15</f>
        <v>0</v>
      </c>
      <c r="E18" s="77"/>
      <c r="F18" s="139">
        <v>4905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4905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2"/>
      <c r="D21" s="86"/>
      <c r="E21" s="77"/>
      <c r="F21" s="140">
        <f>F22+F28</f>
        <v>3937</v>
      </c>
      <c r="G21" s="159">
        <f t="shared" ref="G21" si="6">G22+G28</f>
        <v>179953803.60999998</v>
      </c>
    </row>
    <row r="22" spans="1:13" ht="27" customHeight="1" x14ac:dyDescent="0.25">
      <c r="A22" s="74" t="s">
        <v>75</v>
      </c>
      <c r="B22" s="75" t="s">
        <v>73</v>
      </c>
      <c r="C22" s="172">
        <f>индексы!J18</f>
        <v>1</v>
      </c>
      <c r="D22" s="86">
        <f>'Расценки ТКП №СЭК_3323 от 22.08'!C19</f>
        <v>43064.03</v>
      </c>
      <c r="E22" s="77">
        <f t="shared" ref="E22:E28" si="7">C22*D22</f>
        <v>43064.03</v>
      </c>
      <c r="F22" s="140">
        <v>344</v>
      </c>
      <c r="G22" s="160">
        <f t="shared" ref="G22:G28" si="8">E22*F22</f>
        <v>14814026.32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2">
        <f>индексы!J19</f>
        <v>1</v>
      </c>
      <c r="D23" s="144">
        <f>'Расценки ТКП №СЭК_3323 от 22.08'!C20</f>
        <v>0</v>
      </c>
      <c r="E23" s="77">
        <f t="shared" si="7"/>
        <v>0</v>
      </c>
      <c r="F23" s="146">
        <v>345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2">
        <f>индексы!J20</f>
        <v>1</v>
      </c>
      <c r="D24" s="76">
        <f>'Расценки ТКП №СЭК_3323 от 22.08'!C21</f>
        <v>0</v>
      </c>
      <c r="E24" s="77">
        <f t="shared" si="7"/>
        <v>0</v>
      </c>
      <c r="F24" s="140">
        <v>345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2">
        <f>индексы!J21</f>
        <v>1</v>
      </c>
      <c r="D25" s="144">
        <f>'Расценки ТКП №СЭК_3323 от 22.08'!C22</f>
        <v>0</v>
      </c>
      <c r="E25" s="77">
        <f t="shared" si="7"/>
        <v>0</v>
      </c>
      <c r="F25" s="107">
        <v>345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2">
        <f>индексы!J22</f>
        <v>1</v>
      </c>
      <c r="D26" s="144">
        <f>'Расценки ТКП №СЭК_3323 от 22.08'!C23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2">
        <f>индексы!J23</f>
        <v>1</v>
      </c>
      <c r="D27" s="144">
        <f>'Расценки ТКП №СЭК_3323 от 22.08'!C24</f>
        <v>0</v>
      </c>
      <c r="E27" s="77">
        <f t="shared" si="7"/>
        <v>0</v>
      </c>
      <c r="F27" s="146">
        <v>345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2">
        <f>индексы!J24</f>
        <v>1</v>
      </c>
      <c r="D28" s="76">
        <f>'Расценки ТКП №СЭК_3323 от 22.08'!C25</f>
        <v>45961.53</v>
      </c>
      <c r="E28" s="77">
        <f t="shared" si="7"/>
        <v>45961.53</v>
      </c>
      <c r="F28" s="140">
        <v>3593</v>
      </c>
      <c r="G28" s="160">
        <f t="shared" si="8"/>
        <v>165139777.28999999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2985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2">
        <f>индексы!J26</f>
        <v>1</v>
      </c>
      <c r="D30" s="76"/>
      <c r="E30" s="77"/>
      <c r="F30" s="140">
        <v>2985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2985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84" t="s">
        <v>108</v>
      </c>
      <c r="B33" s="80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2985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74" t="s">
        <v>77</v>
      </c>
      <c r="B34" s="75" t="s">
        <v>86</v>
      </c>
      <c r="C34" s="172"/>
      <c r="D34" s="76"/>
      <c r="E34" s="77"/>
      <c r="F34" s="140"/>
      <c r="G34" s="159">
        <f>G35+G36+G37+G38</f>
        <v>260531970.06</v>
      </c>
      <c r="I34" s="13"/>
      <c r="J34" s="13"/>
      <c r="M34" s="13"/>
    </row>
    <row r="35" spans="1:13" s="58" customFormat="1" ht="29.25" customHeight="1" x14ac:dyDescent="0.25">
      <c r="A35" s="84" t="s">
        <v>109</v>
      </c>
      <c r="B35" s="89" t="s">
        <v>87</v>
      </c>
      <c r="C35" s="152">
        <f>индексы!J31</f>
        <v>1</v>
      </c>
      <c r="D35" s="144">
        <f>'Расценки ТКП №СЭК_3323 от 22.08'!C32</f>
        <v>70442.03</v>
      </c>
      <c r="E35" s="77">
        <f t="shared" si="1"/>
        <v>70442.03</v>
      </c>
      <c r="F35" s="146">
        <v>1952</v>
      </c>
      <c r="G35" s="160">
        <f t="shared" ref="G35:G38" si="11">$E35*F35</f>
        <v>137502842.56</v>
      </c>
      <c r="I35" s="13"/>
      <c r="J35" s="13"/>
      <c r="M35" s="13"/>
    </row>
    <row r="36" spans="1:13" s="58" customFormat="1" ht="27" hidden="1" customHeight="1" x14ac:dyDescent="0.25">
      <c r="A36" s="84" t="s">
        <v>110</v>
      </c>
      <c r="B36" s="80" t="s">
        <v>88</v>
      </c>
      <c r="C36" s="152">
        <f>индексы!J32</f>
        <v>1</v>
      </c>
      <c r="D36" s="144">
        <f>'Расценки ТКП №СЭК_3323 от 22.08'!C33</f>
        <v>0</v>
      </c>
      <c r="E36" s="77">
        <f t="shared" si="1"/>
        <v>0</v>
      </c>
      <c r="F36" s="146">
        <v>1952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84" t="s">
        <v>111</v>
      </c>
      <c r="B37" s="80" t="s">
        <v>89</v>
      </c>
      <c r="C37" s="152">
        <f>индексы!J33</f>
        <v>1</v>
      </c>
      <c r="D37" s="144">
        <f>'Расценки ТКП №СЭК_3323 от 22.08'!C34</f>
        <v>21016.25</v>
      </c>
      <c r="E37" s="77">
        <f t="shared" si="1"/>
        <v>21016.25</v>
      </c>
      <c r="F37" s="146">
        <v>5854</v>
      </c>
      <c r="G37" s="160">
        <f t="shared" si="11"/>
        <v>123029127.5</v>
      </c>
      <c r="I37" s="13"/>
      <c r="J37" s="13"/>
      <c r="L37" s="190"/>
      <c r="M37" s="13"/>
    </row>
    <row r="38" spans="1:13" s="58" customFormat="1" ht="31.5" hidden="1" customHeight="1" x14ac:dyDescent="0.25">
      <c r="A38" s="84" t="s">
        <v>112</v>
      </c>
      <c r="B38" s="80" t="s">
        <v>90</v>
      </c>
      <c r="C38" s="15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6750</v>
      </c>
      <c r="G38" s="160">
        <f t="shared" si="11"/>
        <v>0</v>
      </c>
    </row>
    <row r="39" spans="1:13" ht="31.5" customHeight="1" x14ac:dyDescent="0.25">
      <c r="A39" s="84"/>
      <c r="B39" s="90" t="s">
        <v>0</v>
      </c>
      <c r="C39" s="152"/>
      <c r="D39" s="91"/>
      <c r="E39" s="91"/>
      <c r="F39" s="141"/>
      <c r="G39" s="161">
        <f>G9+G15+G21+G34</f>
        <v>1647504653.4099998</v>
      </c>
    </row>
    <row r="40" spans="1:13" x14ac:dyDescent="0.25">
      <c r="A40" s="116"/>
      <c r="B40" s="136" t="s">
        <v>152</v>
      </c>
      <c r="C40" s="156"/>
      <c r="D40" s="106"/>
      <c r="E40" s="106"/>
      <c r="F40" s="135">
        <f>F9+F15+F21</f>
        <v>103457</v>
      </c>
      <c r="G40" s="106">
        <f>G9+G15+G21</f>
        <v>1386972683.3499999</v>
      </c>
    </row>
    <row r="41" spans="1:13" x14ac:dyDescent="0.25">
      <c r="A41" s="116"/>
      <c r="B41" s="136" t="s">
        <v>153</v>
      </c>
      <c r="C41" s="156"/>
      <c r="D41" s="106"/>
      <c r="E41" s="106"/>
      <c r="F41" s="135">
        <f>F35</f>
        <v>1952</v>
      </c>
      <c r="G41" s="106">
        <f>G35+G36</f>
        <v>137502842.56</v>
      </c>
    </row>
    <row r="42" spans="1:13" x14ac:dyDescent="0.25">
      <c r="A42" s="116"/>
      <c r="B42" s="136" t="s">
        <v>154</v>
      </c>
      <c r="C42" s="156"/>
      <c r="D42" s="106"/>
      <c r="E42" s="106"/>
      <c r="F42" s="135">
        <f>F37</f>
        <v>5854</v>
      </c>
      <c r="G42" s="106">
        <f>G37+G38</f>
        <v>123029127.5</v>
      </c>
      <c r="J42" s="59"/>
      <c r="L42" s="179"/>
      <c r="M42" s="183"/>
    </row>
    <row r="43" spans="1:13" x14ac:dyDescent="0.25">
      <c r="A43" s="62"/>
      <c r="B43" s="65"/>
      <c r="C43" s="65"/>
      <c r="D43" s="66"/>
      <c r="E43" s="66"/>
      <c r="J43" s="59"/>
      <c r="L43" s="179"/>
    </row>
    <row r="44" spans="1:13" x14ac:dyDescent="0.25">
      <c r="G44" s="179"/>
      <c r="J44" s="59"/>
      <c r="L44" s="179"/>
    </row>
    <row r="45" spans="1:13" x14ac:dyDescent="0.25">
      <c r="J45" s="59"/>
      <c r="L45" s="179"/>
    </row>
    <row r="46" spans="1:13" x14ac:dyDescent="0.25">
      <c r="G46" s="184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6"/>
  <sheetViews>
    <sheetView zoomScale="70" zoomScaleNormal="70" workbookViewId="0">
      <selection activeCell="B45" sqref="B45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7.42578125" style="13" bestFit="1" customWidth="1"/>
    <col min="13" max="13" width="16" style="13" bestFit="1" customWidth="1"/>
    <col min="14" max="14" width="13.85546875" style="13" bestFit="1" customWidth="1"/>
    <col min="15" max="15" width="13.28515625" style="13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306" t="s">
        <v>158</v>
      </c>
      <c r="B2" s="306"/>
      <c r="C2" s="306"/>
      <c r="D2" s="306"/>
      <c r="E2" s="306"/>
    </row>
    <row r="3" spans="1:13" s="7" customFormat="1" ht="20.25" x14ac:dyDescent="0.3">
      <c r="A3" s="155"/>
      <c r="B3" s="155" t="s">
        <v>223</v>
      </c>
      <c r="C3" s="150"/>
      <c r="D3" s="155"/>
      <c r="E3" s="155"/>
    </row>
    <row r="4" spans="1:13" x14ac:dyDescent="0.25">
      <c r="A4" s="62"/>
      <c r="B4" s="65"/>
      <c r="C4" s="151"/>
      <c r="D4" s="66"/>
      <c r="E4" s="67"/>
      <c r="F4" s="313" t="s">
        <v>155</v>
      </c>
      <c r="G4" s="313"/>
    </row>
    <row r="5" spans="1:13" ht="16.5" thickBot="1" x14ac:dyDescent="0.3">
      <c r="A5" s="69" t="s">
        <v>31</v>
      </c>
      <c r="B5" s="70"/>
      <c r="C5" s="154">
        <v>2028</v>
      </c>
      <c r="D5" s="314"/>
      <c r="E5" s="314"/>
      <c r="F5" s="302" t="s">
        <v>159</v>
      </c>
      <c r="G5" s="303"/>
    </row>
    <row r="6" spans="1:13" s="57" customFormat="1" ht="15.75" customHeight="1" x14ac:dyDescent="0.25">
      <c r="A6" s="307" t="s">
        <v>2</v>
      </c>
      <c r="B6" s="308" t="s">
        <v>1</v>
      </c>
      <c r="C6" s="309" t="s">
        <v>150</v>
      </c>
      <c r="D6" s="311" t="s">
        <v>64</v>
      </c>
      <c r="E6" s="308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7"/>
      <c r="B7" s="309"/>
      <c r="C7" s="309"/>
      <c r="D7" s="312"/>
      <c r="E7" s="309"/>
      <c r="F7" s="304">
        <f t="shared" ref="F7:G7" si="0">$C$5</f>
        <v>2028</v>
      </c>
      <c r="G7" s="304">
        <f t="shared" si="0"/>
        <v>2028</v>
      </c>
    </row>
    <row r="8" spans="1:13" s="57" customFormat="1" ht="30.75" customHeight="1" x14ac:dyDescent="0.25">
      <c r="A8" s="307"/>
      <c r="B8" s="310"/>
      <c r="C8" s="310"/>
      <c r="D8" s="72" t="s">
        <v>69</v>
      </c>
      <c r="E8" s="310"/>
      <c r="F8" s="305"/>
      <c r="G8" s="305"/>
    </row>
    <row r="9" spans="1:13" ht="27" customHeight="1" x14ac:dyDescent="0.25">
      <c r="A9" s="74" t="s">
        <v>7</v>
      </c>
      <c r="B9" s="75" t="s">
        <v>65</v>
      </c>
      <c r="C9" s="172">
        <f>индексы!J5</f>
        <v>1</v>
      </c>
      <c r="D9" s="76">
        <f>'Расценки ТКП №СЭК_3323 от 22.08'!C43</f>
        <v>11467.71</v>
      </c>
      <c r="E9" s="77">
        <f>C9*D9</f>
        <v>11467.71</v>
      </c>
      <c r="F9" s="138">
        <v>21952</v>
      </c>
      <c r="G9" s="159">
        <f>E9*F9</f>
        <v>251739169.91999999</v>
      </c>
    </row>
    <row r="10" spans="1:13" s="58" customFormat="1" ht="27" hidden="1" customHeight="1" x14ac:dyDescent="0.25">
      <c r="A10" s="74" t="s">
        <v>93</v>
      </c>
      <c r="B10" s="80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74" t="s">
        <v>80</v>
      </c>
      <c r="B11" s="83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74" t="s">
        <v>81</v>
      </c>
      <c r="B12" s="83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74" t="s">
        <v>82</v>
      </c>
      <c r="B13" s="83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74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84" t="s">
        <v>8</v>
      </c>
      <c r="B15" s="75" t="s">
        <v>68</v>
      </c>
      <c r="C15" s="172">
        <f>индексы!J11</f>
        <v>1</v>
      </c>
      <c r="D15" s="76">
        <f>'Расценки ТКП №СЭК_3323 от 22.08'!C49</f>
        <v>22570.78</v>
      </c>
      <c r="E15" s="77">
        <f>C15*D15</f>
        <v>22570.78</v>
      </c>
      <c r="F15" s="139">
        <v>1388</v>
      </c>
      <c r="G15" s="159">
        <f>E15*F15</f>
        <v>31328242.639999997</v>
      </c>
      <c r="I15" s="13"/>
      <c r="J15" s="13"/>
      <c r="M15" s="13"/>
    </row>
    <row r="16" spans="1:13" s="58" customFormat="1" ht="27" hidden="1" customHeight="1" x14ac:dyDescent="0.25">
      <c r="A16" s="84" t="s">
        <v>94</v>
      </c>
      <c r="B16" s="80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1150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84" t="s">
        <v>95</v>
      </c>
      <c r="B17" s="83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1150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84" t="s">
        <v>96</v>
      </c>
      <c r="B18" s="83" t="s">
        <v>78</v>
      </c>
      <c r="C18" s="172">
        <f>индексы!J14</f>
        <v>1</v>
      </c>
      <c r="D18" s="76"/>
      <c r="E18" s="77"/>
      <c r="F18" s="139">
        <v>1150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84" t="s">
        <v>97</v>
      </c>
      <c r="B19" s="83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1150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84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74" t="s">
        <v>20</v>
      </c>
      <c r="B21" s="75" t="s">
        <v>66</v>
      </c>
      <c r="C21" s="172"/>
      <c r="D21" s="86"/>
      <c r="E21" s="77"/>
      <c r="F21" s="140">
        <v>919</v>
      </c>
      <c r="G21" s="159">
        <f t="shared" ref="G21" si="6">G22+G28</f>
        <v>42150525.659999996</v>
      </c>
    </row>
    <row r="22" spans="1:13" ht="27" customHeight="1" x14ac:dyDescent="0.25">
      <c r="A22" s="74" t="s">
        <v>75</v>
      </c>
      <c r="B22" s="75" t="s">
        <v>73</v>
      </c>
      <c r="C22" s="172">
        <f>индексы!J18</f>
        <v>1</v>
      </c>
      <c r="D22" s="86">
        <f>'Расценки ТКП №СЭК_3323 от 22.08'!C56</f>
        <v>43064.03</v>
      </c>
      <c r="E22" s="77">
        <f t="shared" ref="E22:E28" si="7">C22*D22</f>
        <v>43064.03</v>
      </c>
      <c r="F22" s="140">
        <v>78</v>
      </c>
      <c r="G22" s="160">
        <f t="shared" ref="G22:G28" si="8">E22*F22</f>
        <v>3358994.34</v>
      </c>
    </row>
    <row r="23" spans="1:13" s="58" customFormat="1" ht="27" hidden="1" customHeight="1" x14ac:dyDescent="0.25">
      <c r="A23" s="84" t="s">
        <v>99</v>
      </c>
      <c r="B23" s="80" t="s">
        <v>67</v>
      </c>
      <c r="C23" s="172">
        <f>индексы!J19</f>
        <v>1</v>
      </c>
      <c r="D23" s="144">
        <f>'Расценки ТКП №СЭК_3323 от 22.08'!C57</f>
        <v>0</v>
      </c>
      <c r="E23" s="77">
        <f t="shared" si="7"/>
        <v>0</v>
      </c>
      <c r="F23" s="146">
        <v>80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84" t="s">
        <v>100</v>
      </c>
      <c r="B24" s="83" t="s">
        <v>85</v>
      </c>
      <c r="C24" s="172">
        <f>индексы!J20</f>
        <v>1</v>
      </c>
      <c r="D24" s="76">
        <f>'Расценки ТКП №СЭК_3323 от 22.08'!C58</f>
        <v>0</v>
      </c>
      <c r="E24" s="77">
        <f t="shared" si="7"/>
        <v>0</v>
      </c>
      <c r="F24" s="140">
        <v>80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84" t="s">
        <v>102</v>
      </c>
      <c r="B25" s="83" t="s">
        <v>118</v>
      </c>
      <c r="C25" s="172">
        <f>индексы!J21</f>
        <v>1</v>
      </c>
      <c r="D25" s="144">
        <f>'Расценки ТКП №СЭК_3323 от 22.08'!C59</f>
        <v>0</v>
      </c>
      <c r="E25" s="77">
        <f t="shared" si="7"/>
        <v>0</v>
      </c>
      <c r="F25" s="107">
        <v>80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84" t="s">
        <v>103</v>
      </c>
      <c r="B26" s="153" t="s">
        <v>117</v>
      </c>
      <c r="C26" s="172">
        <f>индексы!J22</f>
        <v>1</v>
      </c>
      <c r="D26" s="144">
        <f>'Расценки ТКП №СЭК_3323 от 22.08'!C60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84" t="s">
        <v>101</v>
      </c>
      <c r="B27" s="80" t="s">
        <v>84</v>
      </c>
      <c r="C27" s="172">
        <f>индексы!J23</f>
        <v>1</v>
      </c>
      <c r="D27" s="144">
        <f>'Расценки ТКП №СЭК_3323 от 22.08'!C61</f>
        <v>0</v>
      </c>
      <c r="E27" s="77">
        <f t="shared" si="7"/>
        <v>0</v>
      </c>
      <c r="F27" s="146">
        <v>80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84" t="s">
        <v>76</v>
      </c>
      <c r="B28" s="75" t="s">
        <v>74</v>
      </c>
      <c r="C28" s="172">
        <f>индексы!J24</f>
        <v>1</v>
      </c>
      <c r="D28" s="76">
        <f>'Расценки ТКП №СЭК_3323 от 22.08'!C62</f>
        <v>45961.53</v>
      </c>
      <c r="E28" s="77">
        <f t="shared" si="7"/>
        <v>45961.53</v>
      </c>
      <c r="F28" s="140">
        <v>844</v>
      </c>
      <c r="G28" s="160">
        <f t="shared" si="8"/>
        <v>38791531.32</v>
      </c>
      <c r="I28" s="13"/>
      <c r="J28" s="13"/>
      <c r="M28" s="13"/>
    </row>
    <row r="29" spans="1:13" s="58" customFormat="1" ht="27" hidden="1" customHeight="1" x14ac:dyDescent="0.25">
      <c r="A29" s="84" t="s">
        <v>104</v>
      </c>
      <c r="B29" s="80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700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84" t="s">
        <v>105</v>
      </c>
      <c r="B30" s="83" t="s">
        <v>85</v>
      </c>
      <c r="C30" s="172">
        <f>индексы!J26</f>
        <v>1</v>
      </c>
      <c r="D30" s="76"/>
      <c r="E30" s="77"/>
      <c r="F30" s="140">
        <v>700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84" t="s">
        <v>106</v>
      </c>
      <c r="B31" s="83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700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84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4" s="58" customFormat="1" ht="27" hidden="1" customHeight="1" x14ac:dyDescent="0.25">
      <c r="A33" s="84" t="s">
        <v>108</v>
      </c>
      <c r="B33" s="80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700</v>
      </c>
      <c r="G33" s="160">
        <f t="shared" si="10"/>
        <v>0</v>
      </c>
      <c r="I33" s="13"/>
      <c r="J33" s="13"/>
      <c r="M33" s="13"/>
    </row>
    <row r="34" spans="1:14" s="58" customFormat="1" ht="27" customHeight="1" x14ac:dyDescent="0.25">
      <c r="A34" s="74" t="s">
        <v>77</v>
      </c>
      <c r="B34" s="75" t="s">
        <v>86</v>
      </c>
      <c r="C34" s="172"/>
      <c r="D34" s="76"/>
      <c r="E34" s="77"/>
      <c r="F34" s="140"/>
      <c r="G34" s="159">
        <f>G35+G36+G37+G38</f>
        <v>61188203.019999996</v>
      </c>
      <c r="I34" s="13"/>
      <c r="J34" s="13"/>
      <c r="M34" s="13"/>
    </row>
    <row r="35" spans="1:14" s="58" customFormat="1" ht="29.25" customHeight="1" x14ac:dyDescent="0.25">
      <c r="A35" s="84" t="s">
        <v>109</v>
      </c>
      <c r="B35" s="89" t="s">
        <v>87</v>
      </c>
      <c r="C35" s="152">
        <f>индексы!J31</f>
        <v>1</v>
      </c>
      <c r="D35" s="144">
        <f>'Расценки ТКП №СЭК_3323 от 22.08'!C69</f>
        <v>70442.03</v>
      </c>
      <c r="E35" s="77">
        <f t="shared" si="1"/>
        <v>70442.03</v>
      </c>
      <c r="F35" s="146">
        <v>459</v>
      </c>
      <c r="G35" s="160">
        <f t="shared" ref="G35:G38" si="11">$E35*F35</f>
        <v>32332891.77</v>
      </c>
      <c r="I35" s="13"/>
      <c r="J35" s="13"/>
      <c r="M35" s="13"/>
      <c r="N35" s="191"/>
    </row>
    <row r="36" spans="1:14" s="58" customFormat="1" ht="27" hidden="1" customHeight="1" x14ac:dyDescent="0.25">
      <c r="A36" s="84" t="s">
        <v>110</v>
      </c>
      <c r="B36" s="80" t="s">
        <v>88</v>
      </c>
      <c r="C36" s="152">
        <f>индексы!J32</f>
        <v>1</v>
      </c>
      <c r="D36" s="144">
        <f>'Расценки ТКП №СЭК_3323 от 22.08'!C70</f>
        <v>0</v>
      </c>
      <c r="E36" s="77">
        <f t="shared" si="1"/>
        <v>0</v>
      </c>
      <c r="F36" s="146">
        <v>459</v>
      </c>
      <c r="G36" s="160">
        <f t="shared" si="11"/>
        <v>0</v>
      </c>
      <c r="I36" s="13"/>
      <c r="J36" s="13"/>
      <c r="M36" s="13"/>
    </row>
    <row r="37" spans="1:14" s="58" customFormat="1" ht="27" customHeight="1" x14ac:dyDescent="0.25">
      <c r="A37" s="84" t="s">
        <v>111</v>
      </c>
      <c r="B37" s="80" t="s">
        <v>89</v>
      </c>
      <c r="C37" s="152">
        <f>индексы!J33</f>
        <v>1</v>
      </c>
      <c r="D37" s="144">
        <f>'Расценки ТКП №СЭК_3323 от 22.08'!C71</f>
        <v>21016.25</v>
      </c>
      <c r="E37" s="77">
        <f t="shared" si="1"/>
        <v>21016.25</v>
      </c>
      <c r="F37" s="146">
        <v>1373</v>
      </c>
      <c r="G37" s="160">
        <f t="shared" si="11"/>
        <v>28855311.25</v>
      </c>
      <c r="I37" s="13"/>
      <c r="J37" s="13"/>
      <c r="M37" s="13"/>
    </row>
    <row r="38" spans="1:14" s="58" customFormat="1" ht="31.5" hidden="1" customHeight="1" x14ac:dyDescent="0.25">
      <c r="A38" s="84" t="s">
        <v>112</v>
      </c>
      <c r="B38" s="80" t="s">
        <v>90</v>
      </c>
      <c r="C38" s="15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750</v>
      </c>
      <c r="G38" s="160">
        <f t="shared" si="11"/>
        <v>0</v>
      </c>
      <c r="M38" s="13"/>
    </row>
    <row r="39" spans="1:14" ht="31.5" customHeight="1" x14ac:dyDescent="0.25">
      <c r="A39" s="84"/>
      <c r="B39" s="90" t="s">
        <v>0</v>
      </c>
      <c r="C39" s="152"/>
      <c r="D39" s="91"/>
      <c r="E39" s="91"/>
      <c r="F39" s="141"/>
      <c r="G39" s="161">
        <f>G9+G15+G21+G34</f>
        <v>386406141.24000001</v>
      </c>
    </row>
    <row r="40" spans="1:14" x14ac:dyDescent="0.25">
      <c r="A40" s="116"/>
      <c r="B40" s="136" t="s">
        <v>152</v>
      </c>
      <c r="C40" s="156"/>
      <c r="D40" s="106"/>
      <c r="E40" s="106"/>
      <c r="F40" s="135">
        <f>F9+F15+F21</f>
        <v>24259</v>
      </c>
      <c r="G40" s="106">
        <f>G9+G15+G21</f>
        <v>325217938.22000003</v>
      </c>
    </row>
    <row r="41" spans="1:14" x14ac:dyDescent="0.25">
      <c r="A41" s="116"/>
      <c r="B41" s="136" t="s">
        <v>153</v>
      </c>
      <c r="C41" s="156"/>
      <c r="D41" s="106"/>
      <c r="E41" s="106"/>
      <c r="F41" s="135">
        <f>F35</f>
        <v>459</v>
      </c>
      <c r="G41" s="106">
        <f>G35+G36</f>
        <v>32332891.77</v>
      </c>
    </row>
    <row r="42" spans="1:14" x14ac:dyDescent="0.25">
      <c r="A42" s="116"/>
      <c r="B42" s="136" t="s">
        <v>154</v>
      </c>
      <c r="C42" s="156"/>
      <c r="D42" s="106"/>
      <c r="E42" s="106"/>
      <c r="F42" s="135">
        <f>F37</f>
        <v>1373</v>
      </c>
      <c r="G42" s="106">
        <f>G37+G38</f>
        <v>28855311.25</v>
      </c>
      <c r="J42" s="59"/>
      <c r="L42" s="179"/>
      <c r="M42" s="183"/>
    </row>
    <row r="43" spans="1:14" x14ac:dyDescent="0.25">
      <c r="A43" s="62"/>
      <c r="B43" s="65"/>
      <c r="C43" s="65"/>
      <c r="D43" s="66"/>
      <c r="E43" s="66"/>
      <c r="J43" s="59"/>
      <c r="L43" s="179"/>
    </row>
    <row r="44" spans="1:14" x14ac:dyDescent="0.25">
      <c r="G44" s="179"/>
      <c r="J44" s="59"/>
      <c r="L44" s="179"/>
    </row>
    <row r="45" spans="1:14" x14ac:dyDescent="0.25">
      <c r="J45" s="59"/>
      <c r="L45" s="179"/>
    </row>
    <row r="46" spans="1:14" x14ac:dyDescent="0.25">
      <c r="G46" s="184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7"/>
  <sheetViews>
    <sheetView zoomScale="70" zoomScaleNormal="70" workbookViewId="0">
      <selection activeCell="F22" sqref="F22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306" t="s">
        <v>158</v>
      </c>
      <c r="B2" s="306"/>
      <c r="C2" s="306"/>
      <c r="D2" s="306"/>
      <c r="E2" s="306"/>
    </row>
    <row r="3" spans="1:13" s="7" customFormat="1" ht="20.25" x14ac:dyDescent="0.3">
      <c r="A3" s="176"/>
      <c r="B3" s="176" t="s">
        <v>232</v>
      </c>
      <c r="C3" s="150"/>
      <c r="D3" s="176"/>
      <c r="E3" s="194"/>
    </row>
    <row r="4" spans="1:13" x14ac:dyDescent="0.25">
      <c r="A4" s="62"/>
      <c r="B4" s="65"/>
      <c r="C4" s="151"/>
      <c r="D4" s="66"/>
      <c r="E4" s="67"/>
      <c r="F4" s="313" t="s">
        <v>155</v>
      </c>
      <c r="G4" s="313"/>
    </row>
    <row r="5" spans="1:13" ht="16.5" thickBot="1" x14ac:dyDescent="0.3">
      <c r="A5" s="69" t="s">
        <v>31</v>
      </c>
      <c r="B5" s="70"/>
      <c r="C5" s="154">
        <v>2029</v>
      </c>
      <c r="D5" s="314"/>
      <c r="E5" s="314"/>
      <c r="F5" s="302" t="s">
        <v>159</v>
      </c>
      <c r="G5" s="303"/>
    </row>
    <row r="6" spans="1:13" s="57" customFormat="1" ht="15.75" customHeight="1" x14ac:dyDescent="0.25">
      <c r="A6" s="307" t="s">
        <v>2</v>
      </c>
      <c r="B6" s="308" t="s">
        <v>1</v>
      </c>
      <c r="C6" s="309" t="s">
        <v>150</v>
      </c>
      <c r="D6" s="311" t="s">
        <v>64</v>
      </c>
      <c r="E6" s="308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7"/>
      <c r="B7" s="309"/>
      <c r="C7" s="309"/>
      <c r="D7" s="312"/>
      <c r="E7" s="309"/>
      <c r="F7" s="304">
        <f t="shared" ref="F7:G7" si="0">$C$5</f>
        <v>2029</v>
      </c>
      <c r="G7" s="304">
        <f t="shared" si="0"/>
        <v>2029</v>
      </c>
    </row>
    <row r="8" spans="1:13" s="57" customFormat="1" ht="30.75" customHeight="1" x14ac:dyDescent="0.25">
      <c r="A8" s="307"/>
      <c r="B8" s="310"/>
      <c r="C8" s="310"/>
      <c r="D8" s="72" t="s">
        <v>69</v>
      </c>
      <c r="E8" s="310"/>
      <c r="F8" s="305"/>
      <c r="G8" s="305"/>
    </row>
    <row r="9" spans="1:13" ht="27" customHeight="1" x14ac:dyDescent="0.25">
      <c r="A9" s="165" t="s">
        <v>7</v>
      </c>
      <c r="B9" s="166" t="s">
        <v>65</v>
      </c>
      <c r="C9" s="172">
        <f>индексы!K5</f>
        <v>1</v>
      </c>
      <c r="D9" s="76">
        <f>'Расценки ТКП №СЭК_3323 от 22.08'!C6</f>
        <v>11467.71</v>
      </c>
      <c r="E9" s="77">
        <f>C9*D9</f>
        <v>11467.71</v>
      </c>
      <c r="F9" s="138">
        <f>158899+52</f>
        <v>158951</v>
      </c>
      <c r="G9" s="159">
        <f>E9*F9</f>
        <v>1822803972.2099998</v>
      </c>
    </row>
    <row r="10" spans="1:13" s="58" customFormat="1" ht="27" hidden="1" customHeight="1" x14ac:dyDescent="0.25">
      <c r="A10" s="165" t="s">
        <v>93</v>
      </c>
      <c r="B10" s="167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91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165" t="s">
        <v>80</v>
      </c>
      <c r="B11" s="168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165" t="s">
        <v>81</v>
      </c>
      <c r="B12" s="168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5" t="s">
        <v>82</v>
      </c>
      <c r="B13" s="168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165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169" t="s">
        <v>8</v>
      </c>
      <c r="B15" s="166" t="s">
        <v>68</v>
      </c>
      <c r="C15" s="172">
        <f>индексы!K11</f>
        <v>1</v>
      </c>
      <c r="D15" s="76">
        <f>'Расценки ТКП №СЭК_3323 от 22.08'!C12</f>
        <v>22570.78</v>
      </c>
      <c r="E15" s="77">
        <f>C15*D15</f>
        <v>22570.78</v>
      </c>
      <c r="F15" s="139">
        <f>91+52</f>
        <v>143</v>
      </c>
      <c r="G15" s="159">
        <f>E15*F15</f>
        <v>3227621.54</v>
      </c>
      <c r="I15" s="13"/>
      <c r="J15" s="13"/>
      <c r="L15" s="190"/>
      <c r="M15" s="13"/>
    </row>
    <row r="16" spans="1:13" s="58" customFormat="1" ht="27" hidden="1" customHeight="1" x14ac:dyDescent="0.25">
      <c r="A16" s="169" t="s">
        <v>94</v>
      </c>
      <c r="B16" s="167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6827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69" t="s">
        <v>95</v>
      </c>
      <c r="B17" s="168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6827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69" t="s">
        <v>96</v>
      </c>
      <c r="B18" s="168" t="s">
        <v>78</v>
      </c>
      <c r="C18" s="172">
        <f>индексы!J14</f>
        <v>1</v>
      </c>
      <c r="D18" s="76">
        <f>'Расценки ТКП №СЭК_3323 от 22.08'!C15</f>
        <v>0</v>
      </c>
      <c r="E18" s="77"/>
      <c r="F18" s="139">
        <v>6827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69" t="s">
        <v>97</v>
      </c>
      <c r="B19" s="168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6827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69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165" t="s">
        <v>20</v>
      </c>
      <c r="B21" s="166" t="s">
        <v>66</v>
      </c>
      <c r="C21" s="172"/>
      <c r="D21" s="86"/>
      <c r="E21" s="77"/>
      <c r="F21" s="140">
        <f>F22+F28</f>
        <v>250</v>
      </c>
      <c r="G21" s="159">
        <f t="shared" ref="G21" si="6">G22+G28</f>
        <v>11490382.5</v>
      </c>
    </row>
    <row r="22" spans="1:13" ht="27" customHeight="1" x14ac:dyDescent="0.25">
      <c r="A22" s="165" t="s">
        <v>75</v>
      </c>
      <c r="B22" s="166" t="s">
        <v>73</v>
      </c>
      <c r="C22" s="172">
        <f>индексы!K18</f>
        <v>1</v>
      </c>
      <c r="D22" s="86">
        <f>'Расценки ТКП №СЭК_3323 от 22.08'!C19</f>
        <v>43064.03</v>
      </c>
      <c r="E22" s="77">
        <f t="shared" ref="E22:E28" si="7">C22*D22</f>
        <v>43064.03</v>
      </c>
      <c r="F22" s="140">
        <v>0</v>
      </c>
      <c r="G22" s="160">
        <f t="shared" ref="G22:G28" si="8">E22*F22</f>
        <v>0</v>
      </c>
    </row>
    <row r="23" spans="1:13" s="58" customFormat="1" ht="27" hidden="1" customHeight="1" x14ac:dyDescent="0.25">
      <c r="A23" s="169" t="s">
        <v>99</v>
      </c>
      <c r="B23" s="167" t="s">
        <v>67</v>
      </c>
      <c r="C23" s="172">
        <f>индексы!K19</f>
        <v>1</v>
      </c>
      <c r="D23" s="144">
        <f>'Расценки ТКП №СЭК_3323 от 22.08'!C20</f>
        <v>0</v>
      </c>
      <c r="E23" s="77">
        <f t="shared" si="7"/>
        <v>0</v>
      </c>
      <c r="F23" s="146">
        <v>477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69" t="s">
        <v>100</v>
      </c>
      <c r="B24" s="168" t="s">
        <v>85</v>
      </c>
      <c r="C24" s="172">
        <f>индексы!K20</f>
        <v>1</v>
      </c>
      <c r="D24" s="76">
        <f>'Расценки ТКП №СЭК_3323 от 22.08'!C21</f>
        <v>0</v>
      </c>
      <c r="E24" s="77">
        <f t="shared" si="7"/>
        <v>0</v>
      </c>
      <c r="F24" s="140">
        <v>477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69" t="s">
        <v>102</v>
      </c>
      <c r="B25" s="168" t="s">
        <v>118</v>
      </c>
      <c r="C25" s="172">
        <f>индексы!K21</f>
        <v>1</v>
      </c>
      <c r="D25" s="144">
        <f>'Расценки ТКП №СЭК_3323 от 22.08'!C22</f>
        <v>0</v>
      </c>
      <c r="E25" s="77">
        <f t="shared" si="7"/>
        <v>0</v>
      </c>
      <c r="F25" s="107">
        <v>477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69" t="s">
        <v>103</v>
      </c>
      <c r="B26" s="153" t="s">
        <v>117</v>
      </c>
      <c r="C26" s="172">
        <f>индексы!K22</f>
        <v>1</v>
      </c>
      <c r="D26" s="144">
        <f>'Расценки ТКП №СЭК_3323 от 22.08'!C23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69" t="s">
        <v>101</v>
      </c>
      <c r="B27" s="167" t="s">
        <v>84</v>
      </c>
      <c r="C27" s="172">
        <f>индексы!K23</f>
        <v>1</v>
      </c>
      <c r="D27" s="144">
        <f>'Расценки ТКП №СЭК_3323 от 22.08'!C24</f>
        <v>0</v>
      </c>
      <c r="E27" s="77">
        <f t="shared" si="7"/>
        <v>0</v>
      </c>
      <c r="F27" s="146">
        <v>477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169" t="s">
        <v>76</v>
      </c>
      <c r="B28" s="166" t="s">
        <v>74</v>
      </c>
      <c r="C28" s="172">
        <f>индексы!K24</f>
        <v>1</v>
      </c>
      <c r="D28" s="76">
        <f>'Расценки ТКП №СЭК_3323 от 22.08'!C25</f>
        <v>45961.53</v>
      </c>
      <c r="E28" s="77">
        <f t="shared" si="7"/>
        <v>45961.53</v>
      </c>
      <c r="F28" s="140">
        <v>250</v>
      </c>
      <c r="G28" s="160">
        <f t="shared" si="8"/>
        <v>11490382.5</v>
      </c>
      <c r="I28" s="13"/>
      <c r="J28" s="13"/>
      <c r="M28" s="13"/>
    </row>
    <row r="29" spans="1:13" s="58" customFormat="1" ht="27" hidden="1" customHeight="1" x14ac:dyDescent="0.25">
      <c r="A29" s="169" t="s">
        <v>104</v>
      </c>
      <c r="B29" s="167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4140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169" t="s">
        <v>105</v>
      </c>
      <c r="B30" s="168" t="s">
        <v>85</v>
      </c>
      <c r="C30" s="172">
        <f>индексы!J26</f>
        <v>1</v>
      </c>
      <c r="D30" s="76"/>
      <c r="E30" s="77"/>
      <c r="F30" s="140">
        <v>4140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69" t="s">
        <v>106</v>
      </c>
      <c r="B31" s="168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4140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69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69" t="s">
        <v>108</v>
      </c>
      <c r="B33" s="167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4140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165" t="s">
        <v>77</v>
      </c>
      <c r="B34" s="166" t="s">
        <v>86</v>
      </c>
      <c r="C34" s="172"/>
      <c r="D34" s="76"/>
      <c r="E34" s="77"/>
      <c r="F34" s="140"/>
      <c r="G34" s="159">
        <f>G35+G36+G37+G38</f>
        <v>16686347.5</v>
      </c>
      <c r="I34" s="13"/>
      <c r="J34" s="13"/>
      <c r="M34" s="13"/>
    </row>
    <row r="35" spans="1:13" s="58" customFormat="1" ht="29.25" customHeight="1" x14ac:dyDescent="0.25">
      <c r="A35" s="169" t="s">
        <v>109</v>
      </c>
      <c r="B35" s="170" t="s">
        <v>87</v>
      </c>
      <c r="C35" s="172">
        <f>индексы!K31</f>
        <v>1</v>
      </c>
      <c r="D35" s="144">
        <f>'Расценки ТКП №СЭК_3323 от 22.08'!C32</f>
        <v>70442.03</v>
      </c>
      <c r="E35" s="77">
        <f t="shared" si="1"/>
        <v>70442.03</v>
      </c>
      <c r="F35" s="146">
        <v>125</v>
      </c>
      <c r="G35" s="160">
        <f t="shared" ref="G35:G38" si="11">$E35*F35</f>
        <v>8805253.75</v>
      </c>
      <c r="I35" s="13"/>
      <c r="J35" s="13"/>
      <c r="M35" s="13"/>
    </row>
    <row r="36" spans="1:13" s="58" customFormat="1" ht="27" hidden="1" customHeight="1" x14ac:dyDescent="0.25">
      <c r="A36" s="169" t="s">
        <v>110</v>
      </c>
      <c r="B36" s="167" t="s">
        <v>88</v>
      </c>
      <c r="C36" s="172">
        <f>индексы!K32</f>
        <v>1</v>
      </c>
      <c r="D36" s="144">
        <f>'Расценки ТКП №СЭК_3323 от 22.08'!C33</f>
        <v>0</v>
      </c>
      <c r="E36" s="77">
        <f t="shared" si="1"/>
        <v>0</v>
      </c>
      <c r="F36" s="146">
        <v>2698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169" t="s">
        <v>111</v>
      </c>
      <c r="B37" s="167" t="s">
        <v>89</v>
      </c>
      <c r="C37" s="172">
        <f>индексы!K33</f>
        <v>1</v>
      </c>
      <c r="D37" s="144">
        <f>'Расценки ТКП №СЭК_3323 от 22.08'!C34</f>
        <v>21016.25</v>
      </c>
      <c r="E37" s="77">
        <f t="shared" si="1"/>
        <v>21016.25</v>
      </c>
      <c r="F37" s="146">
        <v>375</v>
      </c>
      <c r="G37" s="160">
        <f t="shared" si="11"/>
        <v>7881093.75</v>
      </c>
      <c r="I37" s="13"/>
      <c r="J37" s="13"/>
      <c r="M37" s="13"/>
    </row>
    <row r="38" spans="1:13" s="58" customFormat="1" ht="31.5" hidden="1" customHeight="1" x14ac:dyDescent="0.25">
      <c r="A38" s="169" t="s">
        <v>112</v>
      </c>
      <c r="B38" s="167" t="s">
        <v>90</v>
      </c>
      <c r="C38" s="17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6750</v>
      </c>
      <c r="G38" s="160">
        <f t="shared" si="11"/>
        <v>0</v>
      </c>
    </row>
    <row r="39" spans="1:13" ht="31.5" customHeight="1" x14ac:dyDescent="0.25">
      <c r="A39" s="169"/>
      <c r="B39" s="171" t="s">
        <v>0</v>
      </c>
      <c r="C39" s="172"/>
      <c r="D39" s="91"/>
      <c r="E39" s="91"/>
      <c r="F39" s="141"/>
      <c r="G39" s="161">
        <f>G9+G15+G21+G34</f>
        <v>1854208323.7499998</v>
      </c>
    </row>
    <row r="40" spans="1:13" x14ac:dyDescent="0.25">
      <c r="A40" s="116"/>
      <c r="B40" s="136" t="s">
        <v>152</v>
      </c>
      <c r="C40" s="177"/>
      <c r="D40" s="106"/>
      <c r="E40" s="106"/>
      <c r="F40" s="135">
        <f>F9+F15+F21</f>
        <v>159344</v>
      </c>
      <c r="G40" s="106">
        <f>G9+G15+G21</f>
        <v>1837521976.2499998</v>
      </c>
      <c r="J40" s="1"/>
      <c r="K40" s="1"/>
      <c r="L40" s="180"/>
      <c r="M40" s="183"/>
    </row>
    <row r="41" spans="1:13" x14ac:dyDescent="0.25">
      <c r="A41" s="116"/>
      <c r="B41" s="136" t="s">
        <v>153</v>
      </c>
      <c r="C41" s="177"/>
      <c r="D41" s="106"/>
      <c r="E41" s="106"/>
      <c r="F41" s="135">
        <f>F35</f>
        <v>125</v>
      </c>
      <c r="G41" s="106">
        <f>G35+G36</f>
        <v>8805253.75</v>
      </c>
      <c r="J41" s="1"/>
      <c r="K41" s="1"/>
      <c r="L41" s="180"/>
      <c r="M41" s="1"/>
    </row>
    <row r="42" spans="1:13" x14ac:dyDescent="0.25">
      <c r="A42" s="116"/>
      <c r="B42" s="136" t="s">
        <v>154</v>
      </c>
      <c r="C42" s="177"/>
      <c r="D42" s="106"/>
      <c r="E42" s="106"/>
      <c r="F42" s="135">
        <f>F37</f>
        <v>375</v>
      </c>
      <c r="G42" s="106">
        <f>G37+G38</f>
        <v>7881093.75</v>
      </c>
      <c r="J42" s="1"/>
      <c r="K42" s="1"/>
      <c r="L42" s="180"/>
      <c r="M42" s="1"/>
    </row>
    <row r="43" spans="1:13" x14ac:dyDescent="0.25">
      <c r="A43" s="62"/>
      <c r="B43" s="65"/>
      <c r="C43" s="65"/>
      <c r="D43" s="66"/>
      <c r="E43" s="66"/>
      <c r="J43" s="1"/>
      <c r="K43" s="1"/>
      <c r="L43" s="180"/>
      <c r="M43" s="1"/>
    </row>
    <row r="44" spans="1:13" x14ac:dyDescent="0.25">
      <c r="A44" s="1"/>
      <c r="D44" s="1"/>
      <c r="E44" s="1"/>
      <c r="G44" s="180"/>
      <c r="H44" s="1"/>
    </row>
    <row r="45" spans="1:13" x14ac:dyDescent="0.25">
      <c r="A45" s="1"/>
      <c r="D45" s="1"/>
      <c r="E45" s="1"/>
      <c r="F45" s="1"/>
      <c r="G45" s="180"/>
      <c r="H45" s="1"/>
    </row>
    <row r="46" spans="1:13" x14ac:dyDescent="0.25">
      <c r="A46" s="1"/>
      <c r="D46" s="1"/>
      <c r="E46" s="1"/>
      <c r="F46" s="1"/>
      <c r="G46" s="184"/>
      <c r="H46" s="1"/>
    </row>
    <row r="47" spans="1:13" x14ac:dyDescent="0.25">
      <c r="A47" s="1"/>
      <c r="D47" s="1"/>
    </row>
    <row r="48" spans="1:13" x14ac:dyDescent="0.25">
      <c r="A48" s="1"/>
      <c r="D48" s="1"/>
    </row>
    <row r="49" spans="1:13" x14ac:dyDescent="0.25">
      <c r="A49" s="1"/>
      <c r="D49" s="1"/>
    </row>
    <row r="50" spans="1:13" x14ac:dyDescent="0.25">
      <c r="A50" s="1"/>
      <c r="D50" s="1"/>
    </row>
    <row r="51" spans="1:13" x14ac:dyDescent="0.25">
      <c r="A51" s="1"/>
      <c r="D51" s="1"/>
      <c r="E51" s="1"/>
      <c r="F51" s="1"/>
      <c r="G51" s="1"/>
      <c r="H51" s="1"/>
    </row>
    <row r="52" spans="1:13" x14ac:dyDescent="0.25">
      <c r="A52" s="1"/>
      <c r="D52" s="1"/>
      <c r="E52" s="1"/>
      <c r="F52" s="1"/>
      <c r="G52" s="1"/>
      <c r="H52" s="1"/>
    </row>
    <row r="53" spans="1:13" x14ac:dyDescent="0.25">
      <c r="A53" s="1"/>
      <c r="D53" s="1"/>
      <c r="E53" s="1"/>
      <c r="F53" s="1"/>
      <c r="G53" s="1"/>
      <c r="H53" s="1"/>
    </row>
    <row r="54" spans="1:13" x14ac:dyDescent="0.25">
      <c r="A54" s="1"/>
      <c r="D54" s="1"/>
      <c r="E54" s="1"/>
      <c r="F54" s="1"/>
      <c r="G54" s="1"/>
      <c r="H54" s="1"/>
      <c r="M54" s="183"/>
    </row>
    <row r="55" spans="1:13" x14ac:dyDescent="0.25">
      <c r="A55" s="1"/>
      <c r="D55" s="1"/>
      <c r="E55" s="1"/>
      <c r="F55" s="1"/>
      <c r="G55" s="1"/>
      <c r="H55" s="1"/>
    </row>
    <row r="56" spans="1:13" x14ac:dyDescent="0.25">
      <c r="A56" s="1"/>
      <c r="D56" s="1"/>
      <c r="E56" s="1"/>
      <c r="F56" s="1"/>
      <c r="G56" s="1"/>
      <c r="H56" s="1"/>
    </row>
    <row r="57" spans="1:13" x14ac:dyDescent="0.25">
      <c r="A57" s="1"/>
      <c r="D57" s="1"/>
      <c r="E57" s="1"/>
      <c r="F57" s="1"/>
      <c r="G57" s="1"/>
      <c r="H57" s="1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1"/>
  <sheetViews>
    <sheetView zoomScale="70" zoomScaleNormal="70" workbookViewId="0">
      <selection activeCell="B45" sqref="B45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0" width="9.140625" style="13"/>
    <col min="11" max="11" width="9.7109375" style="13" bestFit="1" customWidth="1"/>
    <col min="12" max="12" width="17.42578125" style="13" bestFit="1" customWidth="1"/>
    <col min="13" max="13" width="16.42578125" style="13" bestFit="1" customWidth="1"/>
    <col min="14" max="14" width="11" style="13" bestFit="1" customWidth="1"/>
    <col min="15" max="15" width="12.570312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306" t="s">
        <v>158</v>
      </c>
      <c r="B2" s="306"/>
      <c r="C2" s="306"/>
      <c r="D2" s="306"/>
      <c r="E2" s="306"/>
    </row>
    <row r="3" spans="1:13" s="7" customFormat="1" ht="20.25" x14ac:dyDescent="0.3">
      <c r="A3" s="176"/>
      <c r="B3" s="176" t="s">
        <v>233</v>
      </c>
      <c r="C3" s="150"/>
      <c r="D3" s="176"/>
      <c r="E3" s="176"/>
    </row>
    <row r="4" spans="1:13" x14ac:dyDescent="0.25">
      <c r="A4" s="62"/>
      <c r="B4" s="65"/>
      <c r="C4" s="151"/>
      <c r="D4" s="66"/>
      <c r="E4" s="67"/>
      <c r="F4" s="313" t="s">
        <v>155</v>
      </c>
      <c r="G4" s="313"/>
    </row>
    <row r="5" spans="1:13" ht="16.5" thickBot="1" x14ac:dyDescent="0.3">
      <c r="A5" s="69" t="s">
        <v>31</v>
      </c>
      <c r="B5" s="70"/>
      <c r="C5" s="154">
        <v>2029</v>
      </c>
      <c r="D5" s="314"/>
      <c r="E5" s="314"/>
      <c r="F5" s="302" t="s">
        <v>159</v>
      </c>
      <c r="G5" s="303"/>
    </row>
    <row r="6" spans="1:13" s="57" customFormat="1" ht="15.75" customHeight="1" x14ac:dyDescent="0.25">
      <c r="A6" s="307" t="s">
        <v>2</v>
      </c>
      <c r="B6" s="308" t="s">
        <v>1</v>
      </c>
      <c r="C6" s="309" t="s">
        <v>150</v>
      </c>
      <c r="D6" s="311" t="s">
        <v>64</v>
      </c>
      <c r="E6" s="308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7"/>
      <c r="B7" s="309"/>
      <c r="C7" s="309"/>
      <c r="D7" s="312"/>
      <c r="E7" s="309"/>
      <c r="F7" s="304">
        <f t="shared" ref="F7:G7" si="0">$C$5</f>
        <v>2029</v>
      </c>
      <c r="G7" s="304">
        <f t="shared" si="0"/>
        <v>2029</v>
      </c>
    </row>
    <row r="8" spans="1:13" s="57" customFormat="1" ht="30.75" customHeight="1" x14ac:dyDescent="0.25">
      <c r="A8" s="307"/>
      <c r="B8" s="310"/>
      <c r="C8" s="310"/>
      <c r="D8" s="72" t="s">
        <v>69</v>
      </c>
      <c r="E8" s="310"/>
      <c r="F8" s="305"/>
      <c r="G8" s="305"/>
    </row>
    <row r="9" spans="1:13" ht="27" customHeight="1" x14ac:dyDescent="0.25">
      <c r="A9" s="165" t="s">
        <v>7</v>
      </c>
      <c r="B9" s="166" t="s">
        <v>65</v>
      </c>
      <c r="C9" s="172">
        <f>индексы!K5</f>
        <v>1</v>
      </c>
      <c r="D9" s="76">
        <f>'Расценки ТКП №СЭК_3323 от 22.08'!C43</f>
        <v>11467.71</v>
      </c>
      <c r="E9" s="77">
        <f>C9*D9</f>
        <v>11467.71</v>
      </c>
      <c r="F9" s="138">
        <f>18726+0</f>
        <v>18726</v>
      </c>
      <c r="G9" s="159">
        <f>E9*F9</f>
        <v>214744337.45999998</v>
      </c>
    </row>
    <row r="10" spans="1:13" s="58" customFormat="1" ht="27" hidden="1" customHeight="1" x14ac:dyDescent="0.25">
      <c r="A10" s="165" t="s">
        <v>93</v>
      </c>
      <c r="B10" s="167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165" t="s">
        <v>80</v>
      </c>
      <c r="B11" s="168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165" t="s">
        <v>81</v>
      </c>
      <c r="B12" s="168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5" t="s">
        <v>82</v>
      </c>
      <c r="B13" s="168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165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169" t="s">
        <v>8</v>
      </c>
      <c r="B15" s="166" t="s">
        <v>68</v>
      </c>
      <c r="C15" s="172">
        <f>индексы!K11</f>
        <v>1</v>
      </c>
      <c r="D15" s="76">
        <f>'Расценки ТКП №СЭК_3323 от 22.08'!C49</f>
        <v>22570.78</v>
      </c>
      <c r="E15" s="77">
        <f>C15*D15</f>
        <v>22570.78</v>
      </c>
      <c r="F15" s="139">
        <f>167+5</f>
        <v>172</v>
      </c>
      <c r="G15" s="159">
        <f>E15*F15</f>
        <v>3882174.1599999997</v>
      </c>
      <c r="I15" s="13"/>
      <c r="J15" s="13"/>
      <c r="M15" s="13"/>
    </row>
    <row r="16" spans="1:13" s="58" customFormat="1" ht="27" hidden="1" customHeight="1" x14ac:dyDescent="0.25">
      <c r="A16" s="169" t="s">
        <v>94</v>
      </c>
      <c r="B16" s="167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758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69" t="s">
        <v>95</v>
      </c>
      <c r="B17" s="168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758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69" t="s">
        <v>96</v>
      </c>
      <c r="B18" s="168" t="s">
        <v>78</v>
      </c>
      <c r="C18" s="172">
        <f>индексы!J14</f>
        <v>1</v>
      </c>
      <c r="D18" s="76"/>
      <c r="E18" s="77"/>
      <c r="F18" s="139">
        <v>758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69" t="s">
        <v>97</v>
      </c>
      <c r="B19" s="168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758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69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165" t="s">
        <v>20</v>
      </c>
      <c r="B21" s="166" t="s">
        <v>66</v>
      </c>
      <c r="C21" s="172"/>
      <c r="D21" s="86"/>
      <c r="E21" s="77"/>
      <c r="F21" s="140">
        <f>F22+F28</f>
        <v>8</v>
      </c>
      <c r="G21" s="159">
        <f t="shared" ref="G21" si="6">G22+G28</f>
        <v>367692.24</v>
      </c>
    </row>
    <row r="22" spans="1:13" ht="27" customHeight="1" x14ac:dyDescent="0.25">
      <c r="A22" s="165" t="s">
        <v>75</v>
      </c>
      <c r="B22" s="166" t="s">
        <v>73</v>
      </c>
      <c r="C22" s="172">
        <f>индексы!K18</f>
        <v>1</v>
      </c>
      <c r="D22" s="86">
        <f>'Расценки ТКП №СЭК_3323 от 22.08'!C56</f>
        <v>43064.03</v>
      </c>
      <c r="E22" s="77">
        <f t="shared" ref="E22:E28" si="7">C22*D22</f>
        <v>43064.03</v>
      </c>
      <c r="F22" s="140">
        <v>0</v>
      </c>
      <c r="G22" s="160">
        <f t="shared" ref="G22:G28" si="8">E22*F22</f>
        <v>0</v>
      </c>
    </row>
    <row r="23" spans="1:13" s="58" customFormat="1" ht="27" hidden="1" customHeight="1" x14ac:dyDescent="0.25">
      <c r="A23" s="169" t="s">
        <v>99</v>
      </c>
      <c r="B23" s="167" t="s">
        <v>67</v>
      </c>
      <c r="C23" s="172">
        <f>индексы!K19</f>
        <v>1</v>
      </c>
      <c r="D23" s="144">
        <f>'Расценки ТКП №СЭК_3323 от 22.08'!C57</f>
        <v>0</v>
      </c>
      <c r="E23" s="77">
        <f t="shared" si="7"/>
        <v>0</v>
      </c>
      <c r="F23" s="146">
        <v>53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69" t="s">
        <v>100</v>
      </c>
      <c r="B24" s="168" t="s">
        <v>85</v>
      </c>
      <c r="C24" s="172">
        <f>индексы!K20</f>
        <v>1</v>
      </c>
      <c r="D24" s="76">
        <f>'Расценки ТКП №СЭК_3323 от 22.08'!C58</f>
        <v>0</v>
      </c>
      <c r="E24" s="77">
        <f t="shared" si="7"/>
        <v>0</v>
      </c>
      <c r="F24" s="140">
        <v>53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69" t="s">
        <v>102</v>
      </c>
      <c r="B25" s="168" t="s">
        <v>118</v>
      </c>
      <c r="C25" s="172">
        <f>индексы!K21</f>
        <v>1</v>
      </c>
      <c r="D25" s="144">
        <f>'Расценки ТКП №СЭК_3323 от 22.08'!C59</f>
        <v>0</v>
      </c>
      <c r="E25" s="77">
        <f t="shared" si="7"/>
        <v>0</v>
      </c>
      <c r="F25" s="107">
        <v>53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69" t="s">
        <v>103</v>
      </c>
      <c r="B26" s="153" t="s">
        <v>117</v>
      </c>
      <c r="C26" s="172">
        <f>индексы!K22</f>
        <v>1</v>
      </c>
      <c r="D26" s="144">
        <f>'Расценки ТКП №СЭК_3323 от 22.08'!C60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69" t="s">
        <v>101</v>
      </c>
      <c r="B27" s="167" t="s">
        <v>84</v>
      </c>
      <c r="C27" s="172">
        <f>индексы!K23</f>
        <v>1</v>
      </c>
      <c r="D27" s="144">
        <f>'Расценки ТКП №СЭК_3323 от 22.08'!C61</f>
        <v>0</v>
      </c>
      <c r="E27" s="77">
        <f t="shared" si="7"/>
        <v>0</v>
      </c>
      <c r="F27" s="146">
        <v>53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169" t="s">
        <v>76</v>
      </c>
      <c r="B28" s="166" t="s">
        <v>74</v>
      </c>
      <c r="C28" s="172">
        <f>индексы!K24</f>
        <v>1</v>
      </c>
      <c r="D28" s="76">
        <f>'Расценки ТКП №СЭК_3323 от 22.08'!C62</f>
        <v>45961.53</v>
      </c>
      <c r="E28" s="77">
        <f t="shared" si="7"/>
        <v>45961.53</v>
      </c>
      <c r="F28" s="140">
        <v>8</v>
      </c>
      <c r="G28" s="160">
        <f t="shared" si="8"/>
        <v>367692.24</v>
      </c>
      <c r="I28" s="13"/>
      <c r="J28" s="13"/>
      <c r="M28" s="13"/>
    </row>
    <row r="29" spans="1:13" s="58" customFormat="1" ht="27" hidden="1" customHeight="1" x14ac:dyDescent="0.25">
      <c r="A29" s="169" t="s">
        <v>104</v>
      </c>
      <c r="B29" s="167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460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169" t="s">
        <v>105</v>
      </c>
      <c r="B30" s="168" t="s">
        <v>85</v>
      </c>
      <c r="C30" s="172">
        <f>индексы!J26</f>
        <v>1</v>
      </c>
      <c r="D30" s="76"/>
      <c r="E30" s="77"/>
      <c r="F30" s="140">
        <v>460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69" t="s">
        <v>106</v>
      </c>
      <c r="B31" s="168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460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69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69" t="s">
        <v>108</v>
      </c>
      <c r="B33" s="167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460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165" t="s">
        <v>77</v>
      </c>
      <c r="B34" s="166" t="s">
        <v>86</v>
      </c>
      <c r="C34" s="172"/>
      <c r="D34" s="76"/>
      <c r="E34" s="77"/>
      <c r="F34" s="140"/>
      <c r="G34" s="159">
        <f>G35+G36+G37+G38</f>
        <v>67585556.629999995</v>
      </c>
      <c r="I34" s="13"/>
      <c r="J34" s="13"/>
      <c r="M34" s="13"/>
    </row>
    <row r="35" spans="1:13" s="58" customFormat="1" ht="29.25" customHeight="1" x14ac:dyDescent="0.25">
      <c r="A35" s="169" t="s">
        <v>109</v>
      </c>
      <c r="B35" s="170" t="s">
        <v>87</v>
      </c>
      <c r="C35" s="172">
        <f>индексы!K31</f>
        <v>1</v>
      </c>
      <c r="D35" s="144">
        <f>'Расценки ТКП №СЭК_3323 от 22.08'!C69</f>
        <v>70442.03</v>
      </c>
      <c r="E35" s="77">
        <f t="shared" si="1"/>
        <v>70442.03</v>
      </c>
      <c r="F35" s="146">
        <v>571</v>
      </c>
      <c r="G35" s="160">
        <f t="shared" ref="G35:G38" si="11">$E35*F35</f>
        <v>40222399.130000003</v>
      </c>
      <c r="I35" s="13"/>
      <c r="J35" s="13"/>
      <c r="M35" s="13"/>
    </row>
    <row r="36" spans="1:13" s="58" customFormat="1" ht="27" hidden="1" customHeight="1" x14ac:dyDescent="0.25">
      <c r="A36" s="169" t="s">
        <v>110</v>
      </c>
      <c r="B36" s="167" t="s">
        <v>88</v>
      </c>
      <c r="C36" s="172">
        <f>индексы!K32</f>
        <v>1</v>
      </c>
      <c r="D36" s="144">
        <f>'Расценки ТКП №СЭК_3323 от 22.08'!C70</f>
        <v>0</v>
      </c>
      <c r="E36" s="77">
        <f t="shared" si="1"/>
        <v>0</v>
      </c>
      <c r="F36" s="146">
        <v>300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169" t="s">
        <v>111</v>
      </c>
      <c r="B37" s="167" t="s">
        <v>89</v>
      </c>
      <c r="C37" s="172">
        <f>индексы!K33</f>
        <v>1</v>
      </c>
      <c r="D37" s="144">
        <f>'Расценки ТКП №СЭК_3323 от 22.08'!C71</f>
        <v>21016.25</v>
      </c>
      <c r="E37" s="77">
        <f t="shared" si="1"/>
        <v>21016.25</v>
      </c>
      <c r="F37" s="146">
        <v>1302</v>
      </c>
      <c r="G37" s="160">
        <f t="shared" si="11"/>
        <v>27363157.5</v>
      </c>
      <c r="I37" s="13"/>
      <c r="J37" s="13"/>
      <c r="M37" s="13"/>
    </row>
    <row r="38" spans="1:13" s="58" customFormat="1" ht="31.5" hidden="1" customHeight="1" x14ac:dyDescent="0.25">
      <c r="A38" s="169" t="s">
        <v>112</v>
      </c>
      <c r="B38" s="167" t="s">
        <v>90</v>
      </c>
      <c r="C38" s="17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750</v>
      </c>
      <c r="G38" s="160">
        <f t="shared" si="11"/>
        <v>0</v>
      </c>
    </row>
    <row r="39" spans="1:13" ht="31.5" customHeight="1" x14ac:dyDescent="0.25">
      <c r="A39" s="169"/>
      <c r="B39" s="171" t="s">
        <v>0</v>
      </c>
      <c r="C39" s="172"/>
      <c r="D39" s="91"/>
      <c r="E39" s="91"/>
      <c r="F39" s="141"/>
      <c r="G39" s="161">
        <f>G9+G15+G21+G34</f>
        <v>286579760.49000001</v>
      </c>
    </row>
    <row r="40" spans="1:13" x14ac:dyDescent="0.25">
      <c r="A40" s="116"/>
      <c r="B40" s="136" t="s">
        <v>152</v>
      </c>
      <c r="C40" s="177"/>
      <c r="D40" s="106"/>
      <c r="E40" s="106"/>
      <c r="F40" s="135">
        <f>F9+F15+F21</f>
        <v>18906</v>
      </c>
      <c r="G40" s="106">
        <f>G9+G15+G21</f>
        <v>218994203.85999998</v>
      </c>
    </row>
    <row r="41" spans="1:13" x14ac:dyDescent="0.25">
      <c r="A41" s="116"/>
      <c r="B41" s="136" t="s">
        <v>153</v>
      </c>
      <c r="C41" s="177"/>
      <c r="D41" s="106"/>
      <c r="E41" s="106"/>
      <c r="F41" s="135">
        <f>F35</f>
        <v>571</v>
      </c>
      <c r="G41" s="106">
        <f>G35+G36</f>
        <v>40222399.130000003</v>
      </c>
    </row>
    <row r="42" spans="1:13" x14ac:dyDescent="0.25">
      <c r="A42" s="116"/>
      <c r="B42" s="136" t="s">
        <v>154</v>
      </c>
      <c r="C42" s="177"/>
      <c r="D42" s="106"/>
      <c r="E42" s="106"/>
      <c r="F42" s="135">
        <f>F37</f>
        <v>1302</v>
      </c>
      <c r="G42" s="106">
        <f>G37+G38</f>
        <v>27363157.5</v>
      </c>
      <c r="J42" s="59"/>
      <c r="K42" s="59"/>
      <c r="L42" s="181"/>
      <c r="M42" s="183"/>
    </row>
    <row r="43" spans="1:13" x14ac:dyDescent="0.25">
      <c r="A43" s="62"/>
      <c r="B43" s="65"/>
      <c r="C43" s="65"/>
      <c r="D43" s="66"/>
      <c r="E43" s="66"/>
      <c r="J43" s="59"/>
      <c r="K43" s="59"/>
      <c r="L43" s="181"/>
      <c r="M43" s="59"/>
    </row>
    <row r="44" spans="1:13" x14ac:dyDescent="0.25">
      <c r="A44" s="59"/>
      <c r="B44" s="59"/>
      <c r="C44" s="59"/>
      <c r="G44" s="181"/>
      <c r="H44" s="59"/>
      <c r="J44" s="59"/>
      <c r="K44" s="59"/>
      <c r="L44" s="181"/>
      <c r="M44" s="59"/>
    </row>
    <row r="45" spans="1:13" x14ac:dyDescent="0.25">
      <c r="A45" s="59"/>
      <c r="B45" s="59"/>
      <c r="C45" s="59"/>
      <c r="F45" s="59"/>
      <c r="G45" s="59"/>
      <c r="H45" s="59"/>
      <c r="J45" s="59"/>
      <c r="K45" s="59"/>
      <c r="L45" s="181"/>
      <c r="M45" s="59"/>
    </row>
    <row r="46" spans="1:13" x14ac:dyDescent="0.25">
      <c r="A46" s="59"/>
      <c r="B46" s="59"/>
      <c r="C46" s="59"/>
      <c r="F46" s="59"/>
      <c r="G46" s="184"/>
      <c r="H46" s="59"/>
    </row>
    <row r="47" spans="1:13" x14ac:dyDescent="0.25">
      <c r="A47" s="59"/>
      <c r="B47" s="59"/>
      <c r="C47" s="59"/>
    </row>
    <row r="48" spans="1:13" x14ac:dyDescent="0.25">
      <c r="A48" s="59"/>
      <c r="B48" s="59"/>
      <c r="C48" s="59"/>
    </row>
    <row r="49" spans="1:8" x14ac:dyDescent="0.25">
      <c r="A49" s="59"/>
      <c r="B49" s="59"/>
      <c r="C49" s="59"/>
    </row>
    <row r="50" spans="1:8" x14ac:dyDescent="0.25">
      <c r="A50" s="59"/>
      <c r="B50" s="59"/>
      <c r="C50" s="59"/>
    </row>
    <row r="51" spans="1:8" x14ac:dyDescent="0.25">
      <c r="A51" s="59"/>
      <c r="B51" s="59"/>
      <c r="C51" s="59"/>
      <c r="F51" s="59"/>
      <c r="G51" s="59"/>
      <c r="H51" s="5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57"/>
  <sheetViews>
    <sheetView zoomScale="85" zoomScaleNormal="85" workbookViewId="0">
      <selection activeCell="B43" sqref="B43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1" width="9.140625" style="13"/>
    <col min="12" max="12" width="19.28515625" style="13" bestFit="1" customWidth="1"/>
    <col min="13" max="13" width="16.42578125" style="13" bestFit="1" customWidth="1"/>
    <col min="14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306" t="s">
        <v>158</v>
      </c>
      <c r="B2" s="306"/>
      <c r="C2" s="306"/>
      <c r="D2" s="306"/>
      <c r="E2" s="306"/>
    </row>
    <row r="3" spans="1:13" s="7" customFormat="1" ht="20.25" x14ac:dyDescent="0.3">
      <c r="A3" s="185"/>
      <c r="B3" s="185" t="s">
        <v>267</v>
      </c>
      <c r="C3" s="150"/>
      <c r="D3" s="185"/>
      <c r="E3" s="185"/>
    </row>
    <row r="4" spans="1:13" x14ac:dyDescent="0.25">
      <c r="A4" s="62"/>
      <c r="B4" s="65"/>
      <c r="C4" s="151"/>
      <c r="D4" s="66"/>
      <c r="E4" s="67"/>
      <c r="F4" s="313" t="s">
        <v>155</v>
      </c>
      <c r="G4" s="313"/>
    </row>
    <row r="5" spans="1:13" ht="16.5" thickBot="1" x14ac:dyDescent="0.3">
      <c r="A5" s="69" t="s">
        <v>31</v>
      </c>
      <c r="B5" s="70"/>
      <c r="C5" s="154">
        <v>2030</v>
      </c>
      <c r="D5" s="314"/>
      <c r="E5" s="314"/>
      <c r="F5" s="302" t="s">
        <v>159</v>
      </c>
      <c r="G5" s="303"/>
    </row>
    <row r="6" spans="1:13" s="57" customFormat="1" ht="15.75" customHeight="1" x14ac:dyDescent="0.25">
      <c r="A6" s="307" t="s">
        <v>2</v>
      </c>
      <c r="B6" s="308" t="s">
        <v>1</v>
      </c>
      <c r="C6" s="309" t="s">
        <v>150</v>
      </c>
      <c r="D6" s="311" t="s">
        <v>64</v>
      </c>
      <c r="E6" s="308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7"/>
      <c r="B7" s="309"/>
      <c r="C7" s="309"/>
      <c r="D7" s="312"/>
      <c r="E7" s="309"/>
      <c r="F7" s="304">
        <f t="shared" ref="F7:G7" si="0">$C$5</f>
        <v>2030</v>
      </c>
      <c r="G7" s="304">
        <f t="shared" si="0"/>
        <v>2030</v>
      </c>
    </row>
    <row r="8" spans="1:13" s="57" customFormat="1" ht="30.75" customHeight="1" x14ac:dyDescent="0.25">
      <c r="A8" s="307"/>
      <c r="B8" s="310"/>
      <c r="C8" s="310"/>
      <c r="D8" s="72" t="s">
        <v>69</v>
      </c>
      <c r="E8" s="310"/>
      <c r="F8" s="305"/>
      <c r="G8" s="305"/>
    </row>
    <row r="9" spans="1:13" ht="27" customHeight="1" x14ac:dyDescent="0.25">
      <c r="A9" s="165" t="s">
        <v>7</v>
      </c>
      <c r="B9" s="166" t="s">
        <v>65</v>
      </c>
      <c r="C9" s="172">
        <f>индексы!L5</f>
        <v>1</v>
      </c>
      <c r="D9" s="76">
        <f>'Расценки ТКП №СЭК_3323 от 22.08'!C6</f>
        <v>11467.71</v>
      </c>
      <c r="E9" s="77">
        <f>C9*D9</f>
        <v>11467.71</v>
      </c>
      <c r="F9" s="138">
        <f>131121+7</f>
        <v>131128</v>
      </c>
      <c r="G9" s="159">
        <f>E9*F9</f>
        <v>1503737876.8799999</v>
      </c>
    </row>
    <row r="10" spans="1:13" s="58" customFormat="1" ht="27" hidden="1" customHeight="1" x14ac:dyDescent="0.25">
      <c r="A10" s="165" t="s">
        <v>93</v>
      </c>
      <c r="B10" s="167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165" t="s">
        <v>80</v>
      </c>
      <c r="B11" s="168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165" t="s">
        <v>81</v>
      </c>
      <c r="B12" s="168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5" t="s">
        <v>82</v>
      </c>
      <c r="B13" s="168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165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169" t="s">
        <v>8</v>
      </c>
      <c r="B15" s="166" t="s">
        <v>68</v>
      </c>
      <c r="C15" s="172">
        <f>индексы!L11</f>
        <v>1</v>
      </c>
      <c r="D15" s="76">
        <f>'Расценки ТКП №СЭК_3323 от 22.08'!C12</f>
        <v>22570.78</v>
      </c>
      <c r="E15" s="77">
        <f>C15*D15</f>
        <v>22570.78</v>
      </c>
      <c r="F15" s="139">
        <f>72+12</f>
        <v>84</v>
      </c>
      <c r="G15" s="159">
        <f>E15*F15</f>
        <v>1895945.52</v>
      </c>
      <c r="I15" s="13"/>
      <c r="J15" s="13"/>
      <c r="L15" s="190"/>
      <c r="M15" s="13"/>
    </row>
    <row r="16" spans="1:13" s="58" customFormat="1" ht="27" hidden="1" customHeight="1" x14ac:dyDescent="0.25">
      <c r="A16" s="169" t="s">
        <v>94</v>
      </c>
      <c r="B16" s="167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6827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69" t="s">
        <v>95</v>
      </c>
      <c r="B17" s="168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6827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69" t="s">
        <v>96</v>
      </c>
      <c r="B18" s="168" t="s">
        <v>78</v>
      </c>
      <c r="C18" s="172">
        <f>индексы!J14</f>
        <v>1</v>
      </c>
      <c r="D18" s="76">
        <f>'Расценки ТКП №СЭК_3323 от 22.08'!C15</f>
        <v>0</v>
      </c>
      <c r="E18" s="77"/>
      <c r="F18" s="139">
        <v>6827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69" t="s">
        <v>97</v>
      </c>
      <c r="B19" s="168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6827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69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165" t="s">
        <v>20</v>
      </c>
      <c r="B21" s="166" t="s">
        <v>66</v>
      </c>
      <c r="C21" s="172"/>
      <c r="D21" s="86"/>
      <c r="E21" s="77"/>
      <c r="F21" s="140">
        <f>F22+F28</f>
        <v>186</v>
      </c>
      <c r="G21" s="159">
        <f t="shared" ref="G21" si="6">G22+G28</f>
        <v>8548844.5800000001</v>
      </c>
    </row>
    <row r="22" spans="1:13" ht="27" customHeight="1" x14ac:dyDescent="0.25">
      <c r="A22" s="165" t="s">
        <v>75</v>
      </c>
      <c r="B22" s="166" t="s">
        <v>73</v>
      </c>
      <c r="C22" s="172">
        <f>индексы!L18</f>
        <v>1</v>
      </c>
      <c r="D22" s="86">
        <f>'Расценки ТКП №СЭК_3323 от 22.08'!C19</f>
        <v>43064.03</v>
      </c>
      <c r="E22" s="77">
        <f t="shared" ref="E22:E28" si="7">C22*D22</f>
        <v>43064.03</v>
      </c>
      <c r="F22" s="140">
        <v>0</v>
      </c>
      <c r="G22" s="160">
        <f t="shared" ref="G22:G28" si="8">E22*F22</f>
        <v>0</v>
      </c>
    </row>
    <row r="23" spans="1:13" s="58" customFormat="1" ht="27" hidden="1" customHeight="1" x14ac:dyDescent="0.25">
      <c r="A23" s="169" t="s">
        <v>99</v>
      </c>
      <c r="B23" s="167" t="s">
        <v>67</v>
      </c>
      <c r="C23" s="172">
        <f>индексы!K19</f>
        <v>1</v>
      </c>
      <c r="D23" s="144">
        <f>'Расценки ТКП №СЭК_3323 от 22.08'!C20</f>
        <v>0</v>
      </c>
      <c r="E23" s="77">
        <f t="shared" si="7"/>
        <v>0</v>
      </c>
      <c r="F23" s="146">
        <v>494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69" t="s">
        <v>100</v>
      </c>
      <c r="B24" s="168" t="s">
        <v>85</v>
      </c>
      <c r="C24" s="172">
        <f>индексы!K20</f>
        <v>1</v>
      </c>
      <c r="D24" s="76">
        <f>'Расценки ТКП №СЭК_3323 от 22.08'!C21</f>
        <v>0</v>
      </c>
      <c r="E24" s="77">
        <f t="shared" si="7"/>
        <v>0</v>
      </c>
      <c r="F24" s="140">
        <v>494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69" t="s">
        <v>102</v>
      </c>
      <c r="B25" s="168" t="s">
        <v>118</v>
      </c>
      <c r="C25" s="172">
        <f>индексы!K21</f>
        <v>1</v>
      </c>
      <c r="D25" s="144">
        <f>'Расценки ТКП №СЭК_3323 от 22.08'!C22</f>
        <v>0</v>
      </c>
      <c r="E25" s="77">
        <f t="shared" si="7"/>
        <v>0</v>
      </c>
      <c r="F25" s="107">
        <v>494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69" t="s">
        <v>103</v>
      </c>
      <c r="B26" s="153" t="s">
        <v>117</v>
      </c>
      <c r="C26" s="172">
        <f>индексы!K22</f>
        <v>1</v>
      </c>
      <c r="D26" s="144">
        <f>'Расценки ТКП №СЭК_3323 от 22.08'!C23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69" t="s">
        <v>101</v>
      </c>
      <c r="B27" s="167" t="s">
        <v>84</v>
      </c>
      <c r="C27" s="172">
        <f>индексы!K23</f>
        <v>1</v>
      </c>
      <c r="D27" s="144">
        <f>'Расценки ТКП №СЭК_3323 от 22.08'!C24</f>
        <v>0</v>
      </c>
      <c r="E27" s="77">
        <f t="shared" si="7"/>
        <v>0</v>
      </c>
      <c r="F27" s="146">
        <v>494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169" t="s">
        <v>76</v>
      </c>
      <c r="B28" s="166" t="s">
        <v>74</v>
      </c>
      <c r="C28" s="172">
        <f>индексы!L24</f>
        <v>1</v>
      </c>
      <c r="D28" s="76">
        <f>'Расценки ТКП №СЭК_3323 от 22.08'!C25</f>
        <v>45961.53</v>
      </c>
      <c r="E28" s="77">
        <f t="shared" si="7"/>
        <v>45961.53</v>
      </c>
      <c r="F28" s="140">
        <v>186</v>
      </c>
      <c r="G28" s="160">
        <f t="shared" si="8"/>
        <v>8548844.5800000001</v>
      </c>
      <c r="I28" s="13"/>
      <c r="J28" s="13"/>
      <c r="M28" s="13"/>
    </row>
    <row r="29" spans="1:13" s="58" customFormat="1" ht="27" hidden="1" customHeight="1" x14ac:dyDescent="0.25">
      <c r="A29" s="169" t="s">
        <v>104</v>
      </c>
      <c r="B29" s="167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4140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169" t="s">
        <v>105</v>
      </c>
      <c r="B30" s="168" t="s">
        <v>85</v>
      </c>
      <c r="C30" s="172">
        <f>индексы!J26</f>
        <v>1</v>
      </c>
      <c r="D30" s="76"/>
      <c r="E30" s="77"/>
      <c r="F30" s="140">
        <v>4140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69" t="s">
        <v>106</v>
      </c>
      <c r="B31" s="168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4140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69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69" t="s">
        <v>108</v>
      </c>
      <c r="B33" s="167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4140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165" t="s">
        <v>77</v>
      </c>
      <c r="B34" s="166" t="s">
        <v>86</v>
      </c>
      <c r="C34" s="172"/>
      <c r="D34" s="76"/>
      <c r="E34" s="77"/>
      <c r="F34" s="140"/>
      <c r="G34" s="159">
        <f>G35+G36+G37+G38</f>
        <v>12414642.539999999</v>
      </c>
      <c r="I34" s="13"/>
      <c r="J34" s="13"/>
      <c r="M34" s="13"/>
    </row>
    <row r="35" spans="1:13" s="58" customFormat="1" ht="29.25" customHeight="1" x14ac:dyDescent="0.25">
      <c r="A35" s="169" t="s">
        <v>109</v>
      </c>
      <c r="B35" s="170" t="s">
        <v>87</v>
      </c>
      <c r="C35" s="172">
        <f>индексы!L31</f>
        <v>1</v>
      </c>
      <c r="D35" s="144">
        <f>'Расценки ТКП №СЭК_3323 от 22.08'!C32</f>
        <v>70442.03</v>
      </c>
      <c r="E35" s="77">
        <f t="shared" si="1"/>
        <v>70442.03</v>
      </c>
      <c r="F35" s="146">
        <v>93</v>
      </c>
      <c r="G35" s="160">
        <f t="shared" ref="G35:G38" si="11">$E35*F35</f>
        <v>6551108.79</v>
      </c>
      <c r="I35" s="13"/>
      <c r="J35" s="13"/>
      <c r="M35" s="13"/>
    </row>
    <row r="36" spans="1:13" s="58" customFormat="1" ht="27" hidden="1" customHeight="1" x14ac:dyDescent="0.25">
      <c r="A36" s="169" t="s">
        <v>110</v>
      </c>
      <c r="B36" s="167" t="s">
        <v>88</v>
      </c>
      <c r="C36" s="172">
        <f>индексы!K32</f>
        <v>1</v>
      </c>
      <c r="D36" s="144">
        <f>'Расценки ТКП №СЭК_3323 от 22.08'!C33</f>
        <v>0</v>
      </c>
      <c r="E36" s="77">
        <f t="shared" si="1"/>
        <v>0</v>
      </c>
      <c r="F36" s="146">
        <v>2793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169" t="s">
        <v>111</v>
      </c>
      <c r="B37" s="167" t="s">
        <v>89</v>
      </c>
      <c r="C37" s="172">
        <f>индексы!L33</f>
        <v>1</v>
      </c>
      <c r="D37" s="144">
        <f>'Расценки ТКП №СЭК_3323 от 22.08'!C34</f>
        <v>21016.25</v>
      </c>
      <c r="E37" s="77">
        <f t="shared" si="1"/>
        <v>21016.25</v>
      </c>
      <c r="F37" s="146">
        <v>279</v>
      </c>
      <c r="G37" s="160">
        <f t="shared" si="11"/>
        <v>5863533.75</v>
      </c>
      <c r="I37" s="13"/>
      <c r="J37" s="13"/>
      <c r="M37" s="13"/>
    </row>
    <row r="38" spans="1:13" s="58" customFormat="1" ht="31.5" hidden="1" customHeight="1" x14ac:dyDescent="0.25">
      <c r="A38" s="169" t="s">
        <v>112</v>
      </c>
      <c r="B38" s="167" t="s">
        <v>90</v>
      </c>
      <c r="C38" s="17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6750</v>
      </c>
      <c r="G38" s="160">
        <f t="shared" si="11"/>
        <v>0</v>
      </c>
    </row>
    <row r="39" spans="1:13" ht="31.5" customHeight="1" x14ac:dyDescent="0.25">
      <c r="A39" s="169"/>
      <c r="B39" s="171" t="s">
        <v>0</v>
      </c>
      <c r="C39" s="172"/>
      <c r="D39" s="91"/>
      <c r="E39" s="91"/>
      <c r="F39" s="141"/>
      <c r="G39" s="161">
        <f>G9+G15+G21+G34</f>
        <v>1526597309.5199997</v>
      </c>
    </row>
    <row r="40" spans="1:13" x14ac:dyDescent="0.25">
      <c r="A40" s="116"/>
      <c r="B40" s="136" t="s">
        <v>152</v>
      </c>
      <c r="C40" s="186"/>
      <c r="D40" s="106"/>
      <c r="E40" s="106"/>
      <c r="F40" s="135">
        <f>F9+F15+F21</f>
        <v>131398</v>
      </c>
      <c r="G40" s="106">
        <f>G9+G15+G21</f>
        <v>1514182666.9799998</v>
      </c>
      <c r="J40" s="1"/>
      <c r="K40" s="1"/>
      <c r="L40" s="180"/>
      <c r="M40" s="183"/>
    </row>
    <row r="41" spans="1:13" x14ac:dyDescent="0.25">
      <c r="A41" s="116"/>
      <c r="B41" s="136" t="s">
        <v>153</v>
      </c>
      <c r="C41" s="186"/>
      <c r="D41" s="106"/>
      <c r="E41" s="106"/>
      <c r="F41" s="135">
        <f>F35</f>
        <v>93</v>
      </c>
      <c r="G41" s="106">
        <f>G35+G36</f>
        <v>6551108.79</v>
      </c>
      <c r="J41" s="1"/>
      <c r="K41" s="1"/>
      <c r="L41" s="180"/>
      <c r="M41" s="1"/>
    </row>
    <row r="42" spans="1:13" x14ac:dyDescent="0.25">
      <c r="A42" s="116"/>
      <c r="B42" s="136" t="s">
        <v>154</v>
      </c>
      <c r="C42" s="186"/>
      <c r="D42" s="106"/>
      <c r="E42" s="106"/>
      <c r="F42" s="135">
        <f>F37</f>
        <v>279</v>
      </c>
      <c r="G42" s="106">
        <f>G37+G38</f>
        <v>5863533.75</v>
      </c>
      <c r="J42" s="1"/>
      <c r="K42" s="1"/>
      <c r="L42" s="180"/>
      <c r="M42" s="1"/>
    </row>
    <row r="43" spans="1:13" x14ac:dyDescent="0.25">
      <c r="A43" s="62"/>
      <c r="B43" s="65"/>
      <c r="C43" s="65"/>
      <c r="D43" s="66"/>
      <c r="E43" s="66"/>
      <c r="J43" s="1"/>
      <c r="K43" s="1"/>
      <c r="L43" s="180"/>
      <c r="M43" s="1"/>
    </row>
    <row r="44" spans="1:13" x14ac:dyDescent="0.25">
      <c r="A44" s="1"/>
      <c r="D44" s="1"/>
      <c r="E44" s="1"/>
      <c r="G44" s="180"/>
      <c r="H44" s="1"/>
    </row>
    <row r="45" spans="1:13" x14ac:dyDescent="0.25">
      <c r="A45" s="1"/>
      <c r="D45" s="1"/>
      <c r="E45" s="1"/>
      <c r="F45" s="1"/>
      <c r="G45" s="1"/>
      <c r="H45" s="1"/>
    </row>
    <row r="46" spans="1:13" x14ac:dyDescent="0.25">
      <c r="A46" s="1"/>
      <c r="D46" s="1"/>
      <c r="E46" s="1"/>
      <c r="F46" s="1"/>
      <c r="G46" s="184"/>
      <c r="H46" s="1"/>
    </row>
    <row r="47" spans="1:13" x14ac:dyDescent="0.25">
      <c r="A47" s="1"/>
      <c r="D47" s="1"/>
    </row>
    <row r="48" spans="1:13" x14ac:dyDescent="0.25">
      <c r="A48" s="1"/>
      <c r="D48" s="1"/>
    </row>
    <row r="49" spans="1:8" x14ac:dyDescent="0.25">
      <c r="A49" s="1"/>
      <c r="D49" s="1"/>
    </row>
    <row r="50" spans="1:8" x14ac:dyDescent="0.25">
      <c r="A50" s="1"/>
      <c r="D50" s="1"/>
    </row>
    <row r="51" spans="1:8" x14ac:dyDescent="0.25">
      <c r="A51" s="1"/>
      <c r="D51" s="1"/>
      <c r="E51" s="1"/>
      <c r="F51" s="1"/>
      <c r="G51" s="1"/>
      <c r="H51" s="1"/>
    </row>
    <row r="52" spans="1:8" x14ac:dyDescent="0.25">
      <c r="A52" s="1"/>
      <c r="D52" s="1"/>
      <c r="E52" s="1"/>
      <c r="F52" s="1"/>
      <c r="G52" s="1"/>
      <c r="H52" s="1"/>
    </row>
    <row r="53" spans="1:8" x14ac:dyDescent="0.25">
      <c r="A53" s="1"/>
      <c r="D53" s="1"/>
      <c r="E53" s="1"/>
      <c r="F53" s="1"/>
      <c r="G53" s="1"/>
      <c r="H53" s="1"/>
    </row>
    <row r="54" spans="1:8" x14ac:dyDescent="0.25">
      <c r="A54" s="1"/>
      <c r="D54" s="1"/>
      <c r="E54" s="1"/>
      <c r="F54" s="1"/>
      <c r="G54" s="1"/>
      <c r="H54" s="1"/>
    </row>
    <row r="55" spans="1:8" x14ac:dyDescent="0.25">
      <c r="A55" s="1"/>
      <c r="D55" s="1"/>
      <c r="E55" s="1"/>
      <c r="F55" s="1"/>
      <c r="G55" s="1"/>
      <c r="H55" s="1"/>
    </row>
    <row r="56" spans="1:8" x14ac:dyDescent="0.25">
      <c r="A56" s="1"/>
      <c r="D56" s="1"/>
      <c r="E56" s="1"/>
      <c r="F56" s="1"/>
      <c r="G56" s="1"/>
      <c r="H56" s="1"/>
    </row>
    <row r="57" spans="1:8" x14ac:dyDescent="0.25">
      <c r="A57" s="1"/>
      <c r="D57" s="1"/>
      <c r="E57" s="1"/>
      <c r="F57" s="1"/>
      <c r="G57" s="1"/>
      <c r="H57" s="1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1"/>
  <sheetViews>
    <sheetView zoomScale="85" zoomScaleNormal="85" workbookViewId="0">
      <selection activeCell="M39" sqref="M39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18.7109375" style="1" customWidth="1"/>
    <col min="4" max="4" width="24" style="59" customWidth="1"/>
    <col min="5" max="5" width="19" style="59" customWidth="1"/>
    <col min="6" max="6" width="15.7109375" style="13" customWidth="1"/>
    <col min="7" max="7" width="19.7109375" style="13" customWidth="1"/>
    <col min="8" max="10" width="9.140625" style="13"/>
    <col min="11" max="11" width="9.7109375" style="13" bestFit="1" customWidth="1"/>
    <col min="12" max="12" width="17.42578125" style="13" bestFit="1" customWidth="1"/>
    <col min="13" max="13" width="15.42578125" style="13" bestFit="1" customWidth="1"/>
    <col min="14" max="14" width="11" style="13" bestFit="1" customWidth="1"/>
    <col min="15" max="15" width="12.5703125" style="13" bestFit="1" customWidth="1"/>
    <col min="16" max="16384" width="9.140625" style="13"/>
  </cols>
  <sheetData>
    <row r="1" spans="1:13" s="4" customFormat="1" ht="21.75" customHeight="1" x14ac:dyDescent="0.25">
      <c r="A1" s="61"/>
      <c r="B1" s="62"/>
      <c r="D1" s="62"/>
      <c r="E1" s="62"/>
    </row>
    <row r="2" spans="1:13" s="7" customFormat="1" ht="21" thickBot="1" x14ac:dyDescent="0.35">
      <c r="A2" s="306" t="s">
        <v>158</v>
      </c>
      <c r="B2" s="306"/>
      <c r="C2" s="306"/>
      <c r="D2" s="306"/>
      <c r="E2" s="306"/>
    </row>
    <row r="3" spans="1:13" s="7" customFormat="1" ht="20.25" x14ac:dyDescent="0.3">
      <c r="A3" s="185"/>
      <c r="B3" s="185" t="s">
        <v>268</v>
      </c>
      <c r="C3" s="150"/>
      <c r="D3" s="185"/>
      <c r="E3" s="185"/>
    </row>
    <row r="4" spans="1:13" x14ac:dyDescent="0.25">
      <c r="A4" s="62"/>
      <c r="B4" s="65"/>
      <c r="C4" s="151"/>
      <c r="D4" s="66"/>
      <c r="E4" s="67"/>
      <c r="F4" s="313" t="s">
        <v>155</v>
      </c>
      <c r="G4" s="313"/>
    </row>
    <row r="5" spans="1:13" ht="16.5" thickBot="1" x14ac:dyDescent="0.3">
      <c r="A5" s="69" t="s">
        <v>31</v>
      </c>
      <c r="B5" s="70"/>
      <c r="C5" s="154">
        <v>2030</v>
      </c>
      <c r="D5" s="314"/>
      <c r="E5" s="314"/>
      <c r="F5" s="302" t="s">
        <v>159</v>
      </c>
      <c r="G5" s="303"/>
    </row>
    <row r="6" spans="1:13" s="57" customFormat="1" ht="15.75" customHeight="1" x14ac:dyDescent="0.25">
      <c r="A6" s="307" t="s">
        <v>2</v>
      </c>
      <c r="B6" s="308" t="s">
        <v>1</v>
      </c>
      <c r="C6" s="309" t="s">
        <v>150</v>
      </c>
      <c r="D6" s="311" t="s">
        <v>64</v>
      </c>
      <c r="E6" s="308" t="s">
        <v>151</v>
      </c>
      <c r="F6" s="137" t="s">
        <v>122</v>
      </c>
      <c r="G6" s="142" t="s">
        <v>123</v>
      </c>
    </row>
    <row r="7" spans="1:13" s="57" customFormat="1" ht="31.5" customHeight="1" x14ac:dyDescent="0.25">
      <c r="A7" s="307"/>
      <c r="B7" s="309"/>
      <c r="C7" s="309"/>
      <c r="D7" s="312"/>
      <c r="E7" s="309"/>
      <c r="F7" s="304">
        <f t="shared" ref="F7:G7" si="0">$C$5</f>
        <v>2030</v>
      </c>
      <c r="G7" s="304">
        <f t="shared" si="0"/>
        <v>2030</v>
      </c>
    </row>
    <row r="8" spans="1:13" s="57" customFormat="1" ht="30.75" customHeight="1" x14ac:dyDescent="0.25">
      <c r="A8" s="307"/>
      <c r="B8" s="310"/>
      <c r="C8" s="310"/>
      <c r="D8" s="72" t="s">
        <v>69</v>
      </c>
      <c r="E8" s="310"/>
      <c r="F8" s="305"/>
      <c r="G8" s="305"/>
    </row>
    <row r="9" spans="1:13" ht="27" customHeight="1" x14ac:dyDescent="0.25">
      <c r="A9" s="165" t="s">
        <v>7</v>
      </c>
      <c r="B9" s="166" t="s">
        <v>65</v>
      </c>
      <c r="C9" s="172">
        <f>индексы!L5</f>
        <v>1</v>
      </c>
      <c r="D9" s="76">
        <f>'Расценки ТКП №СЭК_3323 от 22.08'!C43</f>
        <v>11467.71</v>
      </c>
      <c r="E9" s="77">
        <f>C9*D9</f>
        <v>11467.71</v>
      </c>
      <c r="F9" s="138">
        <f>16867+0</f>
        <v>16867</v>
      </c>
      <c r="G9" s="159">
        <f>E9*F9</f>
        <v>193425864.56999999</v>
      </c>
    </row>
    <row r="10" spans="1:13" s="58" customFormat="1" ht="27" hidden="1" customHeight="1" x14ac:dyDescent="0.25">
      <c r="A10" s="165" t="s">
        <v>93</v>
      </c>
      <c r="B10" s="167" t="s">
        <v>67</v>
      </c>
      <c r="C10" s="172">
        <f>индексы!J6</f>
        <v>1</v>
      </c>
      <c r="D10" s="144">
        <f>'Расценки ТКП №СЭК_3323 от 22.08'!C7</f>
        <v>0</v>
      </c>
      <c r="E10" s="77">
        <f>D10*C10</f>
        <v>0</v>
      </c>
      <c r="F10" s="143">
        <v>0</v>
      </c>
      <c r="G10" s="160">
        <f>$E10*F10</f>
        <v>0</v>
      </c>
      <c r="J10" s="13"/>
      <c r="M10" s="13"/>
    </row>
    <row r="11" spans="1:13" s="58" customFormat="1" ht="27" hidden="1" customHeight="1" x14ac:dyDescent="0.25">
      <c r="A11" s="165" t="s">
        <v>80</v>
      </c>
      <c r="B11" s="168" t="s">
        <v>79</v>
      </c>
      <c r="C11" s="172">
        <f>индексы!J7</f>
        <v>1</v>
      </c>
      <c r="D11" s="144">
        <f>'Расценки ТКП №СЭК_3323 от 22.08'!C8</f>
        <v>0</v>
      </c>
      <c r="E11" s="77">
        <f t="shared" ref="E11:E38" si="1">C11*D11</f>
        <v>0</v>
      </c>
      <c r="F11" s="143">
        <v>0</v>
      </c>
      <c r="G11" s="160">
        <f>$E11*F11</f>
        <v>0</v>
      </c>
      <c r="J11" s="13"/>
      <c r="M11" s="13"/>
    </row>
    <row r="12" spans="1:13" s="58" customFormat="1" ht="27" hidden="1" customHeight="1" x14ac:dyDescent="0.25">
      <c r="A12" s="165" t="s">
        <v>81</v>
      </c>
      <c r="B12" s="168" t="s">
        <v>78</v>
      </c>
      <c r="C12" s="172">
        <f>индексы!J8</f>
        <v>1</v>
      </c>
      <c r="D12" s="76"/>
      <c r="E12" s="77"/>
      <c r="F12" s="138">
        <v>0</v>
      </c>
      <c r="G12" s="160">
        <f t="shared" ref="G12" si="2">G13+G14</f>
        <v>0</v>
      </c>
      <c r="J12" s="13"/>
      <c r="M12" s="13"/>
    </row>
    <row r="13" spans="1:13" s="58" customFormat="1" ht="34.5" hidden="1" customHeight="1" x14ac:dyDescent="0.25">
      <c r="A13" s="165" t="s">
        <v>82</v>
      </c>
      <c r="B13" s="168" t="s">
        <v>118</v>
      </c>
      <c r="C13" s="172">
        <f>индексы!J9</f>
        <v>1</v>
      </c>
      <c r="D13" s="144">
        <f>'Расценки ТКП №СЭК_3323 от 22.08'!C10</f>
        <v>0</v>
      </c>
      <c r="E13" s="77">
        <f t="shared" si="1"/>
        <v>0</v>
      </c>
      <c r="F13" s="107">
        <v>0</v>
      </c>
      <c r="G13" s="160">
        <f>$E13*F13</f>
        <v>0</v>
      </c>
      <c r="J13" s="13"/>
      <c r="M13" s="13"/>
    </row>
    <row r="14" spans="1:13" s="58" customFormat="1" ht="34.5" hidden="1" customHeight="1" x14ac:dyDescent="0.25">
      <c r="A14" s="165" t="s">
        <v>83</v>
      </c>
      <c r="B14" s="153" t="s">
        <v>117</v>
      </c>
      <c r="C14" s="172">
        <f>индексы!J10</f>
        <v>1</v>
      </c>
      <c r="D14" s="144">
        <f>'Расценки ТКП №СЭК_3323 от 22.08'!C11</f>
        <v>0</v>
      </c>
      <c r="E14" s="77">
        <f t="shared" si="1"/>
        <v>0</v>
      </c>
      <c r="F14" s="107">
        <v>0</v>
      </c>
      <c r="G14" s="160">
        <f>$E14*F14</f>
        <v>0</v>
      </c>
      <c r="J14" s="13"/>
      <c r="M14" s="13"/>
    </row>
    <row r="15" spans="1:13" s="58" customFormat="1" ht="27" customHeight="1" x14ac:dyDescent="0.25">
      <c r="A15" s="169" t="s">
        <v>8</v>
      </c>
      <c r="B15" s="166" t="s">
        <v>68</v>
      </c>
      <c r="C15" s="172">
        <f>индексы!L11</f>
        <v>1</v>
      </c>
      <c r="D15" s="76">
        <f>'Расценки ТКП №СЭК_3323 от 22.08'!C49</f>
        <v>22570.78</v>
      </c>
      <c r="E15" s="77">
        <f>C15*D15</f>
        <v>22570.78</v>
      </c>
      <c r="F15" s="139">
        <f>365+1</f>
        <v>366</v>
      </c>
      <c r="G15" s="159">
        <f>E15*F15</f>
        <v>8260905.4799999995</v>
      </c>
      <c r="I15" s="13"/>
      <c r="J15" s="13"/>
      <c r="M15" s="13"/>
    </row>
    <row r="16" spans="1:13" s="58" customFormat="1" ht="27" hidden="1" customHeight="1" x14ac:dyDescent="0.25">
      <c r="A16" s="169" t="s">
        <v>94</v>
      </c>
      <c r="B16" s="167" t="s">
        <v>67</v>
      </c>
      <c r="C16" s="172">
        <f>индексы!J12</f>
        <v>1</v>
      </c>
      <c r="D16" s="144">
        <f>'Расценки ТКП №СЭК_3323 от 22.08'!C13</f>
        <v>0</v>
      </c>
      <c r="E16" s="77">
        <f t="shared" si="1"/>
        <v>0</v>
      </c>
      <c r="F16" s="145">
        <v>758</v>
      </c>
      <c r="G16" s="160">
        <f t="shared" ref="G16:G17" si="3">$E16*F16</f>
        <v>0</v>
      </c>
      <c r="I16" s="13"/>
      <c r="J16" s="13"/>
      <c r="M16" s="13"/>
    </row>
    <row r="17" spans="1:13" s="58" customFormat="1" ht="27" hidden="1" customHeight="1" x14ac:dyDescent="0.25">
      <c r="A17" s="169" t="s">
        <v>95</v>
      </c>
      <c r="B17" s="168" t="s">
        <v>79</v>
      </c>
      <c r="C17" s="172">
        <f>индексы!J13</f>
        <v>1</v>
      </c>
      <c r="D17" s="144">
        <f>'Расценки ТКП №СЭК_3323 от 22.08'!C14</f>
        <v>0</v>
      </c>
      <c r="E17" s="77">
        <f t="shared" si="1"/>
        <v>0</v>
      </c>
      <c r="F17" s="145">
        <v>758</v>
      </c>
      <c r="G17" s="160">
        <f t="shared" si="3"/>
        <v>0</v>
      </c>
      <c r="I17" s="13"/>
      <c r="J17" s="13"/>
      <c r="M17" s="13"/>
    </row>
    <row r="18" spans="1:13" s="58" customFormat="1" ht="27" hidden="1" customHeight="1" x14ac:dyDescent="0.25">
      <c r="A18" s="169" t="s">
        <v>96</v>
      </c>
      <c r="B18" s="168" t="s">
        <v>78</v>
      </c>
      <c r="C18" s="172">
        <f>индексы!J14</f>
        <v>1</v>
      </c>
      <c r="D18" s="76"/>
      <c r="E18" s="77"/>
      <c r="F18" s="139">
        <v>758</v>
      </c>
      <c r="G18" s="160">
        <f t="shared" ref="G18" si="4">G19+G20</f>
        <v>0</v>
      </c>
      <c r="I18" s="13"/>
      <c r="J18" s="13"/>
      <c r="M18" s="13"/>
    </row>
    <row r="19" spans="1:13" s="58" customFormat="1" ht="32.25" hidden="1" customHeight="1" x14ac:dyDescent="0.25">
      <c r="A19" s="169" t="s">
        <v>97</v>
      </c>
      <c r="B19" s="168" t="s">
        <v>118</v>
      </c>
      <c r="C19" s="172">
        <f>индексы!J15</f>
        <v>1</v>
      </c>
      <c r="D19" s="144">
        <f>'Расценки ТКП №СЭК_3323 от 22.08'!C16</f>
        <v>0</v>
      </c>
      <c r="E19" s="77">
        <f t="shared" si="1"/>
        <v>0</v>
      </c>
      <c r="F19" s="107">
        <v>758</v>
      </c>
      <c r="G19" s="160">
        <f t="shared" ref="G19:G20" si="5">$E19*F19</f>
        <v>0</v>
      </c>
      <c r="I19" s="13"/>
      <c r="J19" s="13"/>
      <c r="M19" s="13"/>
    </row>
    <row r="20" spans="1:13" s="58" customFormat="1" ht="35.25" hidden="1" customHeight="1" x14ac:dyDescent="0.25">
      <c r="A20" s="169" t="s">
        <v>98</v>
      </c>
      <c r="B20" s="153" t="s">
        <v>117</v>
      </c>
      <c r="C20" s="172">
        <f>индексы!J16</f>
        <v>1</v>
      </c>
      <c r="D20" s="144">
        <f>'Расценки ТКП №СЭК_3323 от 22.08'!C17</f>
        <v>0</v>
      </c>
      <c r="E20" s="77">
        <f t="shared" si="1"/>
        <v>0</v>
      </c>
      <c r="F20" s="107">
        <v>0</v>
      </c>
      <c r="G20" s="160">
        <f t="shared" si="5"/>
        <v>0</v>
      </c>
      <c r="I20" s="13"/>
      <c r="J20" s="13"/>
      <c r="M20" s="13"/>
    </row>
    <row r="21" spans="1:13" ht="27" customHeight="1" x14ac:dyDescent="0.25">
      <c r="A21" s="165" t="s">
        <v>20</v>
      </c>
      <c r="B21" s="166" t="s">
        <v>66</v>
      </c>
      <c r="C21" s="172"/>
      <c r="D21" s="86"/>
      <c r="E21" s="77"/>
      <c r="F21" s="140">
        <f>F22+F28</f>
        <v>12</v>
      </c>
      <c r="G21" s="159">
        <f t="shared" ref="G21" si="6">G22+G28</f>
        <v>551538.36</v>
      </c>
    </row>
    <row r="22" spans="1:13" ht="27" customHeight="1" x14ac:dyDescent="0.25">
      <c r="A22" s="165" t="s">
        <v>75</v>
      </c>
      <c r="B22" s="166" t="s">
        <v>73</v>
      </c>
      <c r="C22" s="172">
        <f>индексы!L18</f>
        <v>1</v>
      </c>
      <c r="D22" s="86">
        <f>'Расценки ТКП №СЭК_3323 от 22.08'!C56</f>
        <v>43064.03</v>
      </c>
      <c r="E22" s="77">
        <f t="shared" ref="E22:E28" si="7">C22*D22</f>
        <v>43064.03</v>
      </c>
      <c r="F22" s="140">
        <v>0</v>
      </c>
      <c r="G22" s="160">
        <f t="shared" ref="G22:G28" si="8">E22*F22</f>
        <v>0</v>
      </c>
    </row>
    <row r="23" spans="1:13" s="58" customFormat="1" ht="27" hidden="1" customHeight="1" x14ac:dyDescent="0.25">
      <c r="A23" s="169" t="s">
        <v>99</v>
      </c>
      <c r="B23" s="167" t="s">
        <v>67</v>
      </c>
      <c r="C23" s="172">
        <f>индексы!K19</f>
        <v>1</v>
      </c>
      <c r="D23" s="144">
        <f>'Расценки ТКП №СЭК_3323 от 22.08'!C57</f>
        <v>0</v>
      </c>
      <c r="E23" s="77">
        <f t="shared" si="7"/>
        <v>0</v>
      </c>
      <c r="F23" s="146">
        <v>55</v>
      </c>
      <c r="G23" s="160">
        <f t="shared" si="8"/>
        <v>0</v>
      </c>
      <c r="I23" s="13"/>
      <c r="J23" s="13"/>
      <c r="M23" s="13"/>
    </row>
    <row r="24" spans="1:13" s="58" customFormat="1" ht="27" hidden="1" customHeight="1" x14ac:dyDescent="0.25">
      <c r="A24" s="169" t="s">
        <v>100</v>
      </c>
      <c r="B24" s="168" t="s">
        <v>85</v>
      </c>
      <c r="C24" s="172">
        <f>индексы!K20</f>
        <v>1</v>
      </c>
      <c r="D24" s="76">
        <f>'Расценки ТКП №СЭК_3323 от 22.08'!C58</f>
        <v>0</v>
      </c>
      <c r="E24" s="77">
        <f t="shared" si="7"/>
        <v>0</v>
      </c>
      <c r="F24" s="140">
        <v>55</v>
      </c>
      <c r="G24" s="160">
        <f t="shared" si="8"/>
        <v>0</v>
      </c>
      <c r="I24" s="13"/>
      <c r="J24" s="13"/>
      <c r="M24" s="13"/>
    </row>
    <row r="25" spans="1:13" s="58" customFormat="1" ht="32.25" hidden="1" customHeight="1" x14ac:dyDescent="0.25">
      <c r="A25" s="169" t="s">
        <v>102</v>
      </c>
      <c r="B25" s="168" t="s">
        <v>118</v>
      </c>
      <c r="C25" s="172">
        <f>индексы!K21</f>
        <v>1</v>
      </c>
      <c r="D25" s="144">
        <f>'Расценки ТКП №СЭК_3323 от 22.08'!C59</f>
        <v>0</v>
      </c>
      <c r="E25" s="77">
        <f t="shared" si="7"/>
        <v>0</v>
      </c>
      <c r="F25" s="107">
        <v>55</v>
      </c>
      <c r="G25" s="160">
        <f t="shared" si="8"/>
        <v>0</v>
      </c>
      <c r="I25" s="13"/>
      <c r="J25" s="13"/>
      <c r="M25" s="13"/>
    </row>
    <row r="26" spans="1:13" s="58" customFormat="1" ht="33.75" hidden="1" customHeight="1" x14ac:dyDescent="0.25">
      <c r="A26" s="169" t="s">
        <v>103</v>
      </c>
      <c r="B26" s="153" t="s">
        <v>117</v>
      </c>
      <c r="C26" s="172">
        <f>индексы!K22</f>
        <v>1</v>
      </c>
      <c r="D26" s="144">
        <f>'Расценки ТКП №СЭК_3323 от 22.08'!C60</f>
        <v>0</v>
      </c>
      <c r="E26" s="77">
        <f t="shared" si="7"/>
        <v>0</v>
      </c>
      <c r="F26" s="107">
        <v>0</v>
      </c>
      <c r="G26" s="160">
        <f t="shared" si="8"/>
        <v>0</v>
      </c>
      <c r="I26" s="13"/>
      <c r="J26" s="13"/>
      <c r="M26" s="13"/>
    </row>
    <row r="27" spans="1:13" s="58" customFormat="1" ht="27" hidden="1" customHeight="1" x14ac:dyDescent="0.25">
      <c r="A27" s="169" t="s">
        <v>101</v>
      </c>
      <c r="B27" s="167" t="s">
        <v>84</v>
      </c>
      <c r="C27" s="172">
        <f>индексы!K23</f>
        <v>1</v>
      </c>
      <c r="D27" s="144">
        <f>'Расценки ТКП №СЭК_3323 от 22.08'!C61</f>
        <v>0</v>
      </c>
      <c r="E27" s="77">
        <f t="shared" si="7"/>
        <v>0</v>
      </c>
      <c r="F27" s="146">
        <v>55</v>
      </c>
      <c r="G27" s="160">
        <f t="shared" si="8"/>
        <v>0</v>
      </c>
      <c r="I27" s="13"/>
      <c r="J27" s="13"/>
      <c r="M27" s="13"/>
    </row>
    <row r="28" spans="1:13" s="58" customFormat="1" ht="27" customHeight="1" x14ac:dyDescent="0.25">
      <c r="A28" s="169" t="s">
        <v>76</v>
      </c>
      <c r="B28" s="166" t="s">
        <v>74</v>
      </c>
      <c r="C28" s="172">
        <f>индексы!L24</f>
        <v>1</v>
      </c>
      <c r="D28" s="76">
        <f>'Расценки ТКП №СЭК_3323 от 22.08'!C62</f>
        <v>45961.53</v>
      </c>
      <c r="E28" s="77">
        <f t="shared" si="7"/>
        <v>45961.53</v>
      </c>
      <c r="F28" s="140">
        <v>12</v>
      </c>
      <c r="G28" s="160">
        <f t="shared" si="8"/>
        <v>551538.36</v>
      </c>
      <c r="I28" s="13"/>
      <c r="J28" s="13"/>
      <c r="M28" s="13"/>
    </row>
    <row r="29" spans="1:13" s="58" customFormat="1" ht="27" hidden="1" customHeight="1" x14ac:dyDescent="0.25">
      <c r="A29" s="169" t="s">
        <v>104</v>
      </c>
      <c r="B29" s="167" t="s">
        <v>67</v>
      </c>
      <c r="C29" s="172">
        <f>индексы!J25</f>
        <v>1</v>
      </c>
      <c r="D29" s="144">
        <f>'Расценки ТКП №СЭК_3323 от 22.08'!C26</f>
        <v>0</v>
      </c>
      <c r="E29" s="77">
        <f t="shared" si="1"/>
        <v>0</v>
      </c>
      <c r="F29" s="146">
        <v>460</v>
      </c>
      <c r="G29" s="160">
        <f>$E29*F29</f>
        <v>0</v>
      </c>
      <c r="I29" s="13"/>
      <c r="J29" s="13"/>
      <c r="M29" s="13"/>
    </row>
    <row r="30" spans="1:13" s="58" customFormat="1" ht="27" hidden="1" customHeight="1" x14ac:dyDescent="0.25">
      <c r="A30" s="169" t="s">
        <v>105</v>
      </c>
      <c r="B30" s="168" t="s">
        <v>85</v>
      </c>
      <c r="C30" s="172">
        <f>индексы!J26</f>
        <v>1</v>
      </c>
      <c r="D30" s="76"/>
      <c r="E30" s="77"/>
      <c r="F30" s="140">
        <v>460</v>
      </c>
      <c r="G30" s="160">
        <f t="shared" ref="G30" si="9">G31+G32</f>
        <v>0</v>
      </c>
      <c r="I30" s="13"/>
      <c r="J30" s="13"/>
      <c r="M30" s="13"/>
    </row>
    <row r="31" spans="1:13" s="58" customFormat="1" ht="33.75" hidden="1" customHeight="1" x14ac:dyDescent="0.25">
      <c r="A31" s="169" t="s">
        <v>106</v>
      </c>
      <c r="B31" s="168" t="s">
        <v>118</v>
      </c>
      <c r="C31" s="172">
        <f>индексы!J27</f>
        <v>1</v>
      </c>
      <c r="D31" s="144">
        <f>'Расценки ТКП №СЭК_3323 от 22.08'!C28</f>
        <v>0</v>
      </c>
      <c r="E31" s="77">
        <f t="shared" si="1"/>
        <v>0</v>
      </c>
      <c r="F31" s="107">
        <v>460</v>
      </c>
      <c r="G31" s="160">
        <f t="shared" ref="G31:G33" si="10">$E31*F31</f>
        <v>0</v>
      </c>
      <c r="I31" s="13"/>
      <c r="J31" s="13"/>
      <c r="M31" s="13"/>
    </row>
    <row r="32" spans="1:13" s="58" customFormat="1" ht="37.5" hidden="1" customHeight="1" x14ac:dyDescent="0.25">
      <c r="A32" s="169" t="s">
        <v>107</v>
      </c>
      <c r="B32" s="153" t="s">
        <v>117</v>
      </c>
      <c r="C32" s="172">
        <f>индексы!J28</f>
        <v>1</v>
      </c>
      <c r="D32" s="144">
        <f>'Расценки ТКП №СЭК_3323 от 22.08'!C29</f>
        <v>0</v>
      </c>
      <c r="E32" s="77">
        <f t="shared" si="1"/>
        <v>0</v>
      </c>
      <c r="F32" s="107">
        <v>0</v>
      </c>
      <c r="G32" s="160">
        <f t="shared" si="10"/>
        <v>0</v>
      </c>
      <c r="I32" s="13"/>
      <c r="J32" s="13"/>
      <c r="M32" s="13"/>
    </row>
    <row r="33" spans="1:13" s="58" customFormat="1" ht="27" hidden="1" customHeight="1" x14ac:dyDescent="0.25">
      <c r="A33" s="169" t="s">
        <v>108</v>
      </c>
      <c r="B33" s="167" t="s">
        <v>70</v>
      </c>
      <c r="C33" s="172">
        <f>индексы!J29</f>
        <v>1</v>
      </c>
      <c r="D33" s="144">
        <f>'Расценки ТКП №СЭК_3323 от 22.08'!C30</f>
        <v>0</v>
      </c>
      <c r="E33" s="77">
        <f t="shared" si="1"/>
        <v>0</v>
      </c>
      <c r="F33" s="146">
        <v>460</v>
      </c>
      <c r="G33" s="160">
        <f t="shared" si="10"/>
        <v>0</v>
      </c>
      <c r="I33" s="13"/>
      <c r="J33" s="13"/>
      <c r="M33" s="13"/>
    </row>
    <row r="34" spans="1:13" s="58" customFormat="1" ht="27" customHeight="1" x14ac:dyDescent="0.25">
      <c r="A34" s="165" t="s">
        <v>77</v>
      </c>
      <c r="B34" s="166" t="s">
        <v>86</v>
      </c>
      <c r="C34" s="172"/>
      <c r="D34" s="76"/>
      <c r="E34" s="77"/>
      <c r="F34" s="140"/>
      <c r="G34" s="159">
        <f>G35+G36+G37+G38</f>
        <v>67852538.189999998</v>
      </c>
      <c r="I34" s="13"/>
      <c r="J34" s="13"/>
      <c r="M34" s="13"/>
    </row>
    <row r="35" spans="1:13" s="58" customFormat="1" ht="29.25" customHeight="1" x14ac:dyDescent="0.25">
      <c r="A35" s="169" t="s">
        <v>109</v>
      </c>
      <c r="B35" s="170" t="s">
        <v>87</v>
      </c>
      <c r="C35" s="172">
        <f>индексы!L31</f>
        <v>1</v>
      </c>
      <c r="D35" s="144">
        <f>'Расценки ТКП №СЭК_3323 от 22.08'!C69</f>
        <v>70442.03</v>
      </c>
      <c r="E35" s="77">
        <f t="shared" si="1"/>
        <v>70442.03</v>
      </c>
      <c r="F35" s="146">
        <v>573</v>
      </c>
      <c r="G35" s="160">
        <f t="shared" ref="G35:G38" si="11">$E35*F35</f>
        <v>40363283.189999998</v>
      </c>
      <c r="I35" s="13"/>
      <c r="J35" s="13"/>
      <c r="M35" s="13"/>
    </row>
    <row r="36" spans="1:13" s="58" customFormat="1" ht="27" hidden="1" customHeight="1" x14ac:dyDescent="0.25">
      <c r="A36" s="169" t="s">
        <v>110</v>
      </c>
      <c r="B36" s="167" t="s">
        <v>88</v>
      </c>
      <c r="C36" s="172">
        <f>индексы!K32</f>
        <v>1</v>
      </c>
      <c r="D36" s="144">
        <f>'Расценки ТКП №СЭК_3323 от 22.08'!C70</f>
        <v>0</v>
      </c>
      <c r="E36" s="77">
        <f t="shared" si="1"/>
        <v>0</v>
      </c>
      <c r="F36" s="146">
        <v>311</v>
      </c>
      <c r="G36" s="160">
        <f t="shared" si="11"/>
        <v>0</v>
      </c>
      <c r="I36" s="13"/>
      <c r="J36" s="13"/>
      <c r="M36" s="13"/>
    </row>
    <row r="37" spans="1:13" s="58" customFormat="1" ht="27" customHeight="1" x14ac:dyDescent="0.25">
      <c r="A37" s="169" t="s">
        <v>111</v>
      </c>
      <c r="B37" s="167" t="s">
        <v>89</v>
      </c>
      <c r="C37" s="172">
        <f>индексы!L33</f>
        <v>1</v>
      </c>
      <c r="D37" s="144">
        <f>'Расценки ТКП №СЭК_3323 от 22.08'!C71</f>
        <v>21016.25</v>
      </c>
      <c r="E37" s="77">
        <f t="shared" si="1"/>
        <v>21016.25</v>
      </c>
      <c r="F37" s="146">
        <v>1308</v>
      </c>
      <c r="G37" s="160">
        <f t="shared" si="11"/>
        <v>27489255</v>
      </c>
      <c r="I37" s="13"/>
      <c r="J37" s="13"/>
      <c r="M37" s="13"/>
    </row>
    <row r="38" spans="1:13" s="58" customFormat="1" ht="31.5" hidden="1" customHeight="1" x14ac:dyDescent="0.25">
      <c r="A38" s="169" t="s">
        <v>112</v>
      </c>
      <c r="B38" s="167" t="s">
        <v>90</v>
      </c>
      <c r="C38" s="172">
        <f>индексы!J34</f>
        <v>1</v>
      </c>
      <c r="D38" s="144">
        <f>'Расценки ТКП №СЭК_3323 от 22.08'!C35</f>
        <v>0</v>
      </c>
      <c r="E38" s="77">
        <f t="shared" si="1"/>
        <v>0</v>
      </c>
      <c r="F38" s="146">
        <v>750</v>
      </c>
      <c r="G38" s="160">
        <f t="shared" si="11"/>
        <v>0</v>
      </c>
    </row>
    <row r="39" spans="1:13" ht="31.5" customHeight="1" x14ac:dyDescent="0.25">
      <c r="A39" s="169"/>
      <c r="B39" s="171" t="s">
        <v>0</v>
      </c>
      <c r="C39" s="172"/>
      <c r="D39" s="91"/>
      <c r="E39" s="91"/>
      <c r="F39" s="141"/>
      <c r="G39" s="161">
        <f>G9+G15+G21+G34</f>
        <v>270090846.60000002</v>
      </c>
    </row>
    <row r="40" spans="1:13" x14ac:dyDescent="0.25">
      <c r="A40" s="116"/>
      <c r="B40" s="136" t="s">
        <v>152</v>
      </c>
      <c r="C40" s="186"/>
      <c r="D40" s="106"/>
      <c r="E40" s="106"/>
      <c r="F40" s="135">
        <f>F9+F15+F21</f>
        <v>17245</v>
      </c>
      <c r="G40" s="106">
        <f>G9+G15+G21</f>
        <v>202238308.41</v>
      </c>
    </row>
    <row r="41" spans="1:13" x14ac:dyDescent="0.25">
      <c r="A41" s="116"/>
      <c r="B41" s="136" t="s">
        <v>153</v>
      </c>
      <c r="C41" s="186"/>
      <c r="D41" s="106"/>
      <c r="E41" s="106"/>
      <c r="F41" s="135">
        <f>F35</f>
        <v>573</v>
      </c>
      <c r="G41" s="106">
        <f>G35+G36</f>
        <v>40363283.189999998</v>
      </c>
    </row>
    <row r="42" spans="1:13" x14ac:dyDescent="0.25">
      <c r="A42" s="116"/>
      <c r="B42" s="136" t="s">
        <v>154</v>
      </c>
      <c r="C42" s="186"/>
      <c r="D42" s="106"/>
      <c r="E42" s="106"/>
      <c r="F42" s="135">
        <f>F37</f>
        <v>1308</v>
      </c>
      <c r="G42" s="106">
        <f>G37+G38</f>
        <v>27489255</v>
      </c>
      <c r="J42" s="59"/>
      <c r="K42" s="59"/>
      <c r="L42" s="181"/>
      <c r="M42" s="183"/>
    </row>
    <row r="43" spans="1:13" x14ac:dyDescent="0.25">
      <c r="A43" s="62"/>
      <c r="B43" s="65"/>
      <c r="C43" s="65"/>
      <c r="D43" s="66"/>
      <c r="E43" s="66"/>
      <c r="J43" s="59"/>
      <c r="K43" s="59"/>
      <c r="L43" s="181"/>
      <c r="M43" s="59"/>
    </row>
    <row r="44" spans="1:13" x14ac:dyDescent="0.25">
      <c r="A44" s="59"/>
      <c r="B44" s="59"/>
      <c r="C44" s="59"/>
      <c r="G44" s="181"/>
      <c r="H44" s="59"/>
      <c r="J44" s="59"/>
      <c r="K44" s="59"/>
      <c r="L44" s="181"/>
      <c r="M44" s="59"/>
    </row>
    <row r="45" spans="1:13" x14ac:dyDescent="0.25">
      <c r="A45" s="59"/>
      <c r="B45" s="59"/>
      <c r="C45" s="59"/>
      <c r="F45" s="59"/>
      <c r="G45" s="59"/>
      <c r="H45" s="59"/>
      <c r="J45" s="59"/>
      <c r="K45" s="59"/>
      <c r="L45" s="181"/>
      <c r="M45" s="59"/>
    </row>
    <row r="46" spans="1:13" x14ac:dyDescent="0.25">
      <c r="A46" s="59"/>
      <c r="B46" s="59"/>
      <c r="C46" s="59"/>
      <c r="F46" s="59"/>
      <c r="G46" s="184"/>
      <c r="H46" s="59"/>
    </row>
    <row r="47" spans="1:13" x14ac:dyDescent="0.25">
      <c r="A47" s="59"/>
      <c r="B47" s="59"/>
      <c r="C47" s="59"/>
    </row>
    <row r="48" spans="1:13" x14ac:dyDescent="0.25">
      <c r="A48" s="59"/>
      <c r="B48" s="59"/>
      <c r="C48" s="59"/>
    </row>
    <row r="49" spans="1:8" x14ac:dyDescent="0.25">
      <c r="A49" s="59"/>
      <c r="B49" s="59"/>
      <c r="C49" s="59"/>
    </row>
    <row r="50" spans="1:8" x14ac:dyDescent="0.25">
      <c r="A50" s="59"/>
      <c r="B50" s="59"/>
      <c r="C50" s="59"/>
    </row>
    <row r="51" spans="1:8" x14ac:dyDescent="0.25">
      <c r="A51" s="59"/>
      <c r="B51" s="59"/>
      <c r="C51" s="59"/>
      <c r="F51" s="59"/>
      <c r="G51" s="59"/>
      <c r="H51" s="59"/>
    </row>
  </sheetData>
  <mergeCells count="11">
    <mergeCell ref="G7:G8"/>
    <mergeCell ref="A2:E2"/>
    <mergeCell ref="F4:G4"/>
    <mergeCell ref="D5:E5"/>
    <mergeCell ref="F5:G5"/>
    <mergeCell ref="A6:A8"/>
    <mergeCell ref="B6:B8"/>
    <mergeCell ref="C6:C8"/>
    <mergeCell ref="D6:D7"/>
    <mergeCell ref="E6:E8"/>
    <mergeCell ref="F7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9"/>
  <sheetViews>
    <sheetView zoomScale="80" zoomScaleNormal="80" workbookViewId="0">
      <selection activeCell="D43" sqref="D43"/>
    </sheetView>
  </sheetViews>
  <sheetFormatPr defaultRowHeight="15" x14ac:dyDescent="0.25"/>
  <cols>
    <col min="1" max="1" width="8.5703125" style="13" customWidth="1"/>
    <col min="2" max="2" width="49.7109375" style="1" customWidth="1"/>
    <col min="3" max="3" width="18.28515625" style="13" customWidth="1"/>
    <col min="4" max="4" width="22.7109375" style="13" customWidth="1"/>
    <col min="5" max="5" width="18.28515625" style="13" customWidth="1"/>
    <col min="6" max="10" width="22.7109375" style="13" customWidth="1"/>
    <col min="11" max="11" width="18.28515625" style="13" customWidth="1"/>
    <col min="12" max="12" width="22.7109375" style="13" customWidth="1"/>
    <col min="13" max="13" width="12.7109375" bestFit="1" customWidth="1"/>
  </cols>
  <sheetData>
    <row r="1" spans="1:13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 ht="42.75" customHeight="1" x14ac:dyDescent="0.25">
      <c r="A2" s="306" t="s">
        <v>278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3" ht="20.25" x14ac:dyDescent="0.3">
      <c r="A3" s="155"/>
      <c r="B3" s="155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3" x14ac:dyDescent="0.25">
      <c r="A4" s="62"/>
      <c r="B4" s="65"/>
      <c r="C4" s="62"/>
      <c r="D4" s="62"/>
      <c r="E4" s="67"/>
      <c r="F4" s="62"/>
      <c r="G4" s="62"/>
      <c r="H4" s="62"/>
      <c r="I4" s="62"/>
      <c r="J4" s="62"/>
      <c r="K4" s="62"/>
      <c r="L4" s="62"/>
    </row>
    <row r="5" spans="1:13" ht="15.75" x14ac:dyDescent="0.25">
      <c r="A5" s="69" t="s">
        <v>31</v>
      </c>
      <c r="B5" s="70"/>
      <c r="C5" s="321">
        <v>2027</v>
      </c>
      <c r="D5" s="322"/>
      <c r="E5" s="321">
        <v>2028</v>
      </c>
      <c r="F5" s="322"/>
      <c r="G5" s="321">
        <v>2029</v>
      </c>
      <c r="H5" s="322"/>
      <c r="I5" s="321">
        <v>2030</v>
      </c>
      <c r="J5" s="322"/>
      <c r="K5" s="302" t="s">
        <v>276</v>
      </c>
      <c r="L5" s="303"/>
    </row>
    <row r="6" spans="1:13" ht="15" customHeight="1" x14ac:dyDescent="0.25">
      <c r="A6" s="307" t="s">
        <v>2</v>
      </c>
      <c r="B6" s="308" t="s">
        <v>1</v>
      </c>
      <c r="C6" s="318" t="s">
        <v>122</v>
      </c>
      <c r="D6" s="315" t="s">
        <v>123</v>
      </c>
      <c r="E6" s="318" t="s">
        <v>122</v>
      </c>
      <c r="F6" s="315" t="s">
        <v>123</v>
      </c>
      <c r="G6" s="318" t="s">
        <v>122</v>
      </c>
      <c r="H6" s="315" t="s">
        <v>123</v>
      </c>
      <c r="I6" s="318" t="s">
        <v>122</v>
      </c>
      <c r="J6" s="315" t="s">
        <v>123</v>
      </c>
      <c r="K6" s="318" t="s">
        <v>122</v>
      </c>
      <c r="L6" s="315" t="s">
        <v>123</v>
      </c>
    </row>
    <row r="7" spans="1:13" ht="15" customHeight="1" x14ac:dyDescent="0.25">
      <c r="A7" s="307"/>
      <c r="B7" s="309"/>
      <c r="C7" s="319"/>
      <c r="D7" s="316"/>
      <c r="E7" s="319"/>
      <c r="F7" s="316"/>
      <c r="G7" s="319"/>
      <c r="H7" s="316"/>
      <c r="I7" s="319"/>
      <c r="J7" s="316"/>
      <c r="K7" s="319"/>
      <c r="L7" s="316"/>
    </row>
    <row r="8" spans="1:13" ht="15" customHeight="1" x14ac:dyDescent="0.25">
      <c r="A8" s="307"/>
      <c r="B8" s="310"/>
      <c r="C8" s="320"/>
      <c r="D8" s="317"/>
      <c r="E8" s="320"/>
      <c r="F8" s="317"/>
      <c r="G8" s="320"/>
      <c r="H8" s="317"/>
      <c r="I8" s="320"/>
      <c r="J8" s="317"/>
      <c r="K8" s="320"/>
      <c r="L8" s="317"/>
    </row>
    <row r="9" spans="1:13" ht="15.75" x14ac:dyDescent="0.25">
      <c r="A9" s="74" t="s">
        <v>7</v>
      </c>
      <c r="B9" s="75" t="s">
        <v>65</v>
      </c>
      <c r="C9" s="138">
        <f>'2027 СПб'!F9</f>
        <v>103537</v>
      </c>
      <c r="D9" s="159">
        <f>'2027 СПб'!G9</f>
        <v>1187332290.27</v>
      </c>
      <c r="E9" s="138">
        <f>'2028 СПб'!F9</f>
        <v>93598</v>
      </c>
      <c r="F9" s="159">
        <f>'2028 СПб'!G9</f>
        <v>1073354720.5799999</v>
      </c>
      <c r="G9" s="138">
        <f>'2029 СПб'!F9</f>
        <v>158951</v>
      </c>
      <c r="H9" s="159">
        <f>'2029 СПб'!G9</f>
        <v>1822803972.2099998</v>
      </c>
      <c r="I9" s="138">
        <f>'2030 СПб'!F9</f>
        <v>131128</v>
      </c>
      <c r="J9" s="159">
        <f>'2030 СПб'!G9</f>
        <v>1503737876.8799999</v>
      </c>
      <c r="K9" s="138">
        <f>C9+E9+G9+I9</f>
        <v>487214</v>
      </c>
      <c r="L9" s="159">
        <f>D9+F9+H9+J9</f>
        <v>5587228859.9399996</v>
      </c>
      <c r="M9" s="157">
        <f>K9</f>
        <v>487214</v>
      </c>
    </row>
    <row r="10" spans="1:13" ht="15.75" hidden="1" x14ac:dyDescent="0.25">
      <c r="A10" s="74" t="s">
        <v>93</v>
      </c>
      <c r="B10" s="80" t="s">
        <v>67</v>
      </c>
      <c r="C10" s="143">
        <f>'2027 СПб'!F10</f>
        <v>0</v>
      </c>
      <c r="D10" s="160">
        <f>'2027 СПб'!G10</f>
        <v>0</v>
      </c>
      <c r="E10" s="143">
        <f>'2028 СПб'!F10</f>
        <v>0</v>
      </c>
      <c r="F10" s="160">
        <f>'2028 СПб'!G10</f>
        <v>0</v>
      </c>
      <c r="G10" s="143"/>
      <c r="H10" s="160"/>
      <c r="I10" s="143">
        <f>'2030 СПб'!F10</f>
        <v>0</v>
      </c>
      <c r="J10" s="160">
        <f>'2030 СПб'!G10</f>
        <v>0</v>
      </c>
      <c r="K10" s="143" t="e">
        <f>#REF!+C10+E10</f>
        <v>#REF!</v>
      </c>
      <c r="L10" s="160" t="e">
        <f>#REF!+D10+F10</f>
        <v>#REF!</v>
      </c>
    </row>
    <row r="11" spans="1:13" ht="15.75" hidden="1" x14ac:dyDescent="0.25">
      <c r="A11" s="74" t="s">
        <v>80</v>
      </c>
      <c r="B11" s="83" t="s">
        <v>79</v>
      </c>
      <c r="C11" s="143">
        <f>'2027 СПб'!F11</f>
        <v>0</v>
      </c>
      <c r="D11" s="160">
        <f>'2027 СПб'!G11</f>
        <v>0</v>
      </c>
      <c r="E11" s="143">
        <f>'2028 СПб'!F11</f>
        <v>0</v>
      </c>
      <c r="F11" s="160">
        <f>'2028 СПб'!G11</f>
        <v>0</v>
      </c>
      <c r="G11" s="143"/>
      <c r="H11" s="160"/>
      <c r="I11" s="143">
        <f>'2030 СПб'!F11</f>
        <v>0</v>
      </c>
      <c r="J11" s="160">
        <f>'2030 СПб'!G11</f>
        <v>0</v>
      </c>
      <c r="K11" s="143" t="e">
        <f>#REF!+C11+E11</f>
        <v>#REF!</v>
      </c>
      <c r="L11" s="160" t="e">
        <f>#REF!+D11+F11</f>
        <v>#REF!</v>
      </c>
    </row>
    <row r="12" spans="1:13" ht="15.75" hidden="1" x14ac:dyDescent="0.25">
      <c r="A12" s="74" t="s">
        <v>81</v>
      </c>
      <c r="B12" s="83" t="s">
        <v>78</v>
      </c>
      <c r="C12" s="138">
        <f>'2027 СПб'!F12</f>
        <v>0</v>
      </c>
      <c r="D12" s="160">
        <f>'2027 СПб'!G12</f>
        <v>0</v>
      </c>
      <c r="E12" s="138">
        <f>'2028 СПб'!F12</f>
        <v>0</v>
      </c>
      <c r="F12" s="160">
        <f>'2028 СПб'!G12</f>
        <v>0</v>
      </c>
      <c r="G12" s="138"/>
      <c r="H12" s="160"/>
      <c r="I12" s="138">
        <f>'2030 СПб'!F12</f>
        <v>0</v>
      </c>
      <c r="J12" s="160">
        <f>'2030 СПб'!G12</f>
        <v>0</v>
      </c>
      <c r="K12" s="138" t="e">
        <f>#REF!+C12+E12</f>
        <v>#REF!</v>
      </c>
      <c r="L12" s="160" t="e">
        <f>#REF!+D12+F12</f>
        <v>#REF!</v>
      </c>
    </row>
    <row r="13" spans="1:13" ht="31.5" hidden="1" x14ac:dyDescent="0.25">
      <c r="A13" s="74" t="s">
        <v>82</v>
      </c>
      <c r="B13" s="83" t="s">
        <v>118</v>
      </c>
      <c r="C13" s="107">
        <f>'2027 СПб'!F13</f>
        <v>0</v>
      </c>
      <c r="D13" s="160">
        <f>'2027 СПб'!G13</f>
        <v>0</v>
      </c>
      <c r="E13" s="107">
        <f>'2028 СПб'!F13</f>
        <v>0</v>
      </c>
      <c r="F13" s="160">
        <f>'2028 СПб'!G13</f>
        <v>0</v>
      </c>
      <c r="G13" s="107"/>
      <c r="H13" s="160"/>
      <c r="I13" s="107">
        <f>'2030 СПб'!F13</f>
        <v>0</v>
      </c>
      <c r="J13" s="160">
        <f>'2030 СПб'!G13</f>
        <v>0</v>
      </c>
      <c r="K13" s="107" t="e">
        <f>#REF!+C13+E13</f>
        <v>#REF!</v>
      </c>
      <c r="L13" s="160" t="e">
        <f>#REF!+D13+F13</f>
        <v>#REF!</v>
      </c>
    </row>
    <row r="14" spans="1:13" ht="31.5" hidden="1" x14ac:dyDescent="0.25">
      <c r="A14" s="74" t="s">
        <v>83</v>
      </c>
      <c r="B14" s="83" t="s">
        <v>117</v>
      </c>
      <c r="C14" s="107">
        <f>'2027 СПб'!F14</f>
        <v>0</v>
      </c>
      <c r="D14" s="160">
        <f>'2027 СПб'!G14</f>
        <v>0</v>
      </c>
      <c r="E14" s="107">
        <f>'2028 СПб'!F14</f>
        <v>0</v>
      </c>
      <c r="F14" s="160">
        <f>'2028 СПб'!G14</f>
        <v>0</v>
      </c>
      <c r="G14" s="107"/>
      <c r="H14" s="160"/>
      <c r="I14" s="107">
        <f>'2030 СПб'!F14</f>
        <v>0</v>
      </c>
      <c r="J14" s="160">
        <f>'2030 СПб'!G14</f>
        <v>0</v>
      </c>
      <c r="K14" s="107" t="e">
        <f>#REF!+C14+E14</f>
        <v>#REF!</v>
      </c>
      <c r="L14" s="160" t="e">
        <f>#REF!+D14+F14</f>
        <v>#REF!</v>
      </c>
    </row>
    <row r="15" spans="1:13" ht="15.75" x14ac:dyDescent="0.25">
      <c r="A15" s="84" t="s">
        <v>8</v>
      </c>
      <c r="B15" s="75" t="s">
        <v>68</v>
      </c>
      <c r="C15" s="139">
        <f>'2027 СПб'!F15</f>
        <v>4602</v>
      </c>
      <c r="D15" s="159">
        <f>'2027 СПб'!G15</f>
        <v>103870729.55999999</v>
      </c>
      <c r="E15" s="139">
        <f>'2028 СПб'!F15</f>
        <v>5922</v>
      </c>
      <c r="F15" s="159">
        <f>'2028 СПб'!G15</f>
        <v>133664159.16</v>
      </c>
      <c r="G15" s="139">
        <f>'2029 СПб'!F15</f>
        <v>143</v>
      </c>
      <c r="H15" s="159">
        <f>'2029 СПб'!G15</f>
        <v>3227621.54</v>
      </c>
      <c r="I15" s="139">
        <f>'2030 СПб'!F15</f>
        <v>84</v>
      </c>
      <c r="J15" s="159">
        <f>'2030 СПб'!G15</f>
        <v>1895945.52</v>
      </c>
      <c r="K15" s="139">
        <f t="shared" ref="K15:K28" si="0">C15+E15+G15+I15</f>
        <v>10751</v>
      </c>
      <c r="L15" s="159">
        <f t="shared" ref="L15:L28" si="1">D15+F15+H15+J15</f>
        <v>242658455.77999997</v>
      </c>
      <c r="M15" s="157">
        <f>K15+K22</f>
        <v>11515</v>
      </c>
    </row>
    <row r="16" spans="1:13" ht="15.75" hidden="1" x14ac:dyDescent="0.25">
      <c r="A16" s="84" t="s">
        <v>94</v>
      </c>
      <c r="B16" s="80" t="s">
        <v>67</v>
      </c>
      <c r="C16" s="145">
        <f>'2027 СПб'!F16</f>
        <v>3813</v>
      </c>
      <c r="D16" s="160">
        <f>'2027 СПб'!G16</f>
        <v>0</v>
      </c>
      <c r="E16" s="145">
        <f>'2028 СПб'!F16</f>
        <v>4905</v>
      </c>
      <c r="F16" s="160">
        <f>'2028 СПб'!G16</f>
        <v>0</v>
      </c>
      <c r="G16" s="145">
        <f>'2029 СПб'!F16</f>
        <v>6827</v>
      </c>
      <c r="H16" s="160">
        <f>'2029 СПб'!G16</f>
        <v>0</v>
      </c>
      <c r="I16" s="145">
        <f>'2030 СПб'!F16</f>
        <v>6827</v>
      </c>
      <c r="J16" s="160">
        <f>'2030 СПб'!G16</f>
        <v>0</v>
      </c>
      <c r="K16" s="145">
        <f t="shared" si="0"/>
        <v>22372</v>
      </c>
      <c r="L16" s="160">
        <f t="shared" si="1"/>
        <v>0</v>
      </c>
    </row>
    <row r="17" spans="1:13" ht="15.75" hidden="1" x14ac:dyDescent="0.25">
      <c r="A17" s="84" t="s">
        <v>95</v>
      </c>
      <c r="B17" s="83" t="s">
        <v>79</v>
      </c>
      <c r="C17" s="145">
        <f>'2027 СПб'!F17</f>
        <v>3813</v>
      </c>
      <c r="D17" s="160">
        <f>'2027 СПб'!G17</f>
        <v>0</v>
      </c>
      <c r="E17" s="145">
        <f>'2028 СПб'!F17</f>
        <v>4905</v>
      </c>
      <c r="F17" s="160">
        <f>'2028 СПб'!G17</f>
        <v>0</v>
      </c>
      <c r="G17" s="145">
        <f>'2029 СПб'!F17</f>
        <v>6827</v>
      </c>
      <c r="H17" s="160">
        <f>'2029 СПб'!G17</f>
        <v>0</v>
      </c>
      <c r="I17" s="145">
        <f>'2030 СПб'!F17</f>
        <v>6827</v>
      </c>
      <c r="J17" s="160">
        <f>'2030 СПб'!G17</f>
        <v>0</v>
      </c>
      <c r="K17" s="145">
        <f t="shared" si="0"/>
        <v>22372</v>
      </c>
      <c r="L17" s="160">
        <f t="shared" si="1"/>
        <v>0</v>
      </c>
    </row>
    <row r="18" spans="1:13" ht="15.75" hidden="1" x14ac:dyDescent="0.25">
      <c r="A18" s="84" t="s">
        <v>96</v>
      </c>
      <c r="B18" s="83" t="s">
        <v>78</v>
      </c>
      <c r="C18" s="139">
        <f>'2027 СПб'!F18</f>
        <v>3813</v>
      </c>
      <c r="D18" s="160">
        <f>'2027 СПб'!G18</f>
        <v>0</v>
      </c>
      <c r="E18" s="139">
        <f>'2028 СПб'!F18</f>
        <v>4905</v>
      </c>
      <c r="F18" s="160">
        <f>'2028 СПб'!G18</f>
        <v>0</v>
      </c>
      <c r="G18" s="139">
        <f>'2029 СПб'!F18</f>
        <v>6827</v>
      </c>
      <c r="H18" s="160">
        <f>'2029 СПб'!G18</f>
        <v>0</v>
      </c>
      <c r="I18" s="139">
        <f>'2030 СПб'!F18</f>
        <v>6827</v>
      </c>
      <c r="J18" s="160">
        <f>'2030 СПб'!G18</f>
        <v>0</v>
      </c>
      <c r="K18" s="139">
        <f t="shared" si="0"/>
        <v>22372</v>
      </c>
      <c r="L18" s="160">
        <f t="shared" si="1"/>
        <v>0</v>
      </c>
    </row>
    <row r="19" spans="1:13" ht="31.5" hidden="1" x14ac:dyDescent="0.25">
      <c r="A19" s="84" t="s">
        <v>97</v>
      </c>
      <c r="B19" s="83" t="s">
        <v>118</v>
      </c>
      <c r="C19" s="107">
        <f>'2027 СПб'!F19</f>
        <v>3813</v>
      </c>
      <c r="D19" s="160">
        <f>'2027 СПб'!G19</f>
        <v>0</v>
      </c>
      <c r="E19" s="107">
        <f>'2028 СПб'!F19</f>
        <v>4905</v>
      </c>
      <c r="F19" s="160">
        <f>'2028 СПб'!G19</f>
        <v>0</v>
      </c>
      <c r="G19" s="107">
        <f>'2029 СПб'!F19</f>
        <v>6827</v>
      </c>
      <c r="H19" s="160">
        <f>'2029 СПб'!G19</f>
        <v>0</v>
      </c>
      <c r="I19" s="107">
        <f>'2030 СПб'!F19</f>
        <v>6827</v>
      </c>
      <c r="J19" s="160">
        <f>'2030 СПб'!G19</f>
        <v>0</v>
      </c>
      <c r="K19" s="107">
        <f t="shared" si="0"/>
        <v>22372</v>
      </c>
      <c r="L19" s="160">
        <f t="shared" si="1"/>
        <v>0</v>
      </c>
    </row>
    <row r="20" spans="1:13" ht="31.5" hidden="1" x14ac:dyDescent="0.25">
      <c r="A20" s="84" t="s">
        <v>98</v>
      </c>
      <c r="B20" s="83" t="s">
        <v>117</v>
      </c>
      <c r="C20" s="107">
        <f>'2027 СПб'!F20</f>
        <v>0</v>
      </c>
      <c r="D20" s="160">
        <f>'2027 СПб'!G20</f>
        <v>0</v>
      </c>
      <c r="E20" s="107">
        <f>'2028 СПб'!F20</f>
        <v>0</v>
      </c>
      <c r="F20" s="160">
        <f>'2028 СПб'!G20</f>
        <v>0</v>
      </c>
      <c r="G20" s="107">
        <f>'2029 СПб'!F20</f>
        <v>0</v>
      </c>
      <c r="H20" s="160">
        <f>'2029 СПб'!G20</f>
        <v>0</v>
      </c>
      <c r="I20" s="107">
        <f>'2030 СПб'!F20</f>
        <v>0</v>
      </c>
      <c r="J20" s="160">
        <f>'2030 СПб'!G20</f>
        <v>0</v>
      </c>
      <c r="K20" s="107">
        <f t="shared" si="0"/>
        <v>0</v>
      </c>
      <c r="L20" s="160">
        <f t="shared" si="1"/>
        <v>0</v>
      </c>
    </row>
    <row r="21" spans="1:13" ht="15.75" x14ac:dyDescent="0.25">
      <c r="A21" s="74" t="s">
        <v>20</v>
      </c>
      <c r="B21" s="75" t="s">
        <v>66</v>
      </c>
      <c r="C21" s="140">
        <f>'2027 СПб'!F21</f>
        <v>7772</v>
      </c>
      <c r="D21" s="159">
        <f>'2027 СПб'!G21</f>
        <v>355996061.16000003</v>
      </c>
      <c r="E21" s="140">
        <f>'2028 СПб'!F21</f>
        <v>3937</v>
      </c>
      <c r="F21" s="159">
        <f>'2028 СПб'!G21</f>
        <v>179953803.60999998</v>
      </c>
      <c r="G21" s="140">
        <f>'2029 СПб'!F21</f>
        <v>250</v>
      </c>
      <c r="H21" s="159">
        <f>'2029 СПб'!G21</f>
        <v>11490382.5</v>
      </c>
      <c r="I21" s="140">
        <f>'2030 СПб'!F21</f>
        <v>186</v>
      </c>
      <c r="J21" s="159">
        <f>'2030 СПб'!G21</f>
        <v>8548844.5800000001</v>
      </c>
      <c r="K21" s="140">
        <f t="shared" si="0"/>
        <v>12145</v>
      </c>
      <c r="L21" s="159">
        <f t="shared" si="1"/>
        <v>555989091.85000002</v>
      </c>
    </row>
    <row r="22" spans="1:13" ht="15.75" x14ac:dyDescent="0.25">
      <c r="A22" s="74" t="s">
        <v>75</v>
      </c>
      <c r="B22" s="75" t="s">
        <v>73</v>
      </c>
      <c r="C22" s="140">
        <f>'2027 СПб'!F22</f>
        <v>420</v>
      </c>
      <c r="D22" s="160">
        <f>'2027 СПб'!G22</f>
        <v>18086892.599999998</v>
      </c>
      <c r="E22" s="140">
        <f>'2028 СПб'!F22</f>
        <v>344</v>
      </c>
      <c r="F22" s="160">
        <f>'2028 СПб'!G22</f>
        <v>14814026.32</v>
      </c>
      <c r="G22" s="140">
        <f>'2029 СПб'!F22</f>
        <v>0</v>
      </c>
      <c r="H22" s="160">
        <f>'2029 СПб'!G22</f>
        <v>0</v>
      </c>
      <c r="I22" s="140">
        <f>'2030 СПб'!F22</f>
        <v>0</v>
      </c>
      <c r="J22" s="160">
        <f>'2030 СПб'!G22</f>
        <v>0</v>
      </c>
      <c r="K22" s="140">
        <f t="shared" si="0"/>
        <v>764</v>
      </c>
      <c r="L22" s="160">
        <f t="shared" si="1"/>
        <v>32900918.919999998</v>
      </c>
    </row>
    <row r="23" spans="1:13" ht="15.75" hidden="1" x14ac:dyDescent="0.25">
      <c r="A23" s="84" t="s">
        <v>99</v>
      </c>
      <c r="B23" s="80" t="s">
        <v>67</v>
      </c>
      <c r="C23" s="146">
        <f>'2027 СПб'!F23</f>
        <v>419</v>
      </c>
      <c r="D23" s="160">
        <f>'2027 СПб'!G23</f>
        <v>0</v>
      </c>
      <c r="E23" s="146">
        <f>'2028 СПб'!F23</f>
        <v>345</v>
      </c>
      <c r="F23" s="160">
        <f>'2028 СПб'!G23</f>
        <v>0</v>
      </c>
      <c r="G23" s="146">
        <f>'2029 СПб'!F23</f>
        <v>477</v>
      </c>
      <c r="H23" s="160">
        <f>'2029 СПб'!G23</f>
        <v>0</v>
      </c>
      <c r="I23" s="146">
        <f>'2030 СПб'!F23</f>
        <v>494</v>
      </c>
      <c r="J23" s="160">
        <f>'2030 СПб'!G23</f>
        <v>0</v>
      </c>
      <c r="K23" s="146">
        <f t="shared" si="0"/>
        <v>1735</v>
      </c>
      <c r="L23" s="160">
        <f t="shared" si="1"/>
        <v>0</v>
      </c>
    </row>
    <row r="24" spans="1:13" ht="31.5" hidden="1" x14ac:dyDescent="0.25">
      <c r="A24" s="84" t="s">
        <v>100</v>
      </c>
      <c r="B24" s="83" t="s">
        <v>85</v>
      </c>
      <c r="C24" s="140">
        <f>'2027 СПб'!F24</f>
        <v>419</v>
      </c>
      <c r="D24" s="160">
        <f>'2027 СПб'!G24</f>
        <v>0</v>
      </c>
      <c r="E24" s="140">
        <f>'2028 СПб'!F24</f>
        <v>345</v>
      </c>
      <c r="F24" s="160">
        <f>'2028 СПб'!G24</f>
        <v>0</v>
      </c>
      <c r="G24" s="140">
        <f>'2029 СПб'!F24</f>
        <v>477</v>
      </c>
      <c r="H24" s="160">
        <f>'2029 СПб'!G24</f>
        <v>0</v>
      </c>
      <c r="I24" s="140">
        <f>'2030 СПб'!F24</f>
        <v>494</v>
      </c>
      <c r="J24" s="160">
        <f>'2030 СПб'!G24</f>
        <v>0</v>
      </c>
      <c r="K24" s="140">
        <f t="shared" si="0"/>
        <v>1735</v>
      </c>
      <c r="L24" s="160">
        <f t="shared" si="1"/>
        <v>0</v>
      </c>
    </row>
    <row r="25" spans="1:13" ht="31.5" hidden="1" x14ac:dyDescent="0.25">
      <c r="A25" s="84" t="s">
        <v>102</v>
      </c>
      <c r="B25" s="83" t="s">
        <v>118</v>
      </c>
      <c r="C25" s="107">
        <f>'2027 СПб'!F25</f>
        <v>419</v>
      </c>
      <c r="D25" s="160">
        <f>'2027 СПб'!G25</f>
        <v>0</v>
      </c>
      <c r="E25" s="107">
        <f>'2028 СПб'!F25</f>
        <v>345</v>
      </c>
      <c r="F25" s="160">
        <f>'2028 СПб'!G25</f>
        <v>0</v>
      </c>
      <c r="G25" s="107">
        <f>'2029 СПб'!F25</f>
        <v>477</v>
      </c>
      <c r="H25" s="160">
        <f>'2029 СПб'!G25</f>
        <v>0</v>
      </c>
      <c r="I25" s="107">
        <f>'2030 СПб'!F25</f>
        <v>494</v>
      </c>
      <c r="J25" s="160">
        <f>'2030 СПб'!G25</f>
        <v>0</v>
      </c>
      <c r="K25" s="107">
        <f t="shared" si="0"/>
        <v>1735</v>
      </c>
      <c r="L25" s="160">
        <f t="shared" si="1"/>
        <v>0</v>
      </c>
    </row>
    <row r="26" spans="1:13" ht="31.5" hidden="1" x14ac:dyDescent="0.25">
      <c r="A26" s="84" t="s">
        <v>103</v>
      </c>
      <c r="B26" s="83" t="s">
        <v>117</v>
      </c>
      <c r="C26" s="107">
        <f>'2027 СПб'!F26</f>
        <v>0</v>
      </c>
      <c r="D26" s="160">
        <f>'2027 СПб'!G26</f>
        <v>0</v>
      </c>
      <c r="E26" s="107">
        <f>'2028 СПб'!F26</f>
        <v>0</v>
      </c>
      <c r="F26" s="160">
        <f>'2028 СПб'!G26</f>
        <v>0</v>
      </c>
      <c r="G26" s="107">
        <f>'2029 СПб'!F26</f>
        <v>0</v>
      </c>
      <c r="H26" s="160">
        <f>'2029 СПб'!G26</f>
        <v>0</v>
      </c>
      <c r="I26" s="107">
        <f>'2030 СПб'!F26</f>
        <v>0</v>
      </c>
      <c r="J26" s="160">
        <f>'2030 СПб'!G26</f>
        <v>0</v>
      </c>
      <c r="K26" s="107">
        <f t="shared" si="0"/>
        <v>0</v>
      </c>
      <c r="L26" s="160">
        <f t="shared" si="1"/>
        <v>0</v>
      </c>
    </row>
    <row r="27" spans="1:13" ht="15.75" hidden="1" x14ac:dyDescent="0.25">
      <c r="A27" s="84" t="s">
        <v>101</v>
      </c>
      <c r="B27" s="80" t="s">
        <v>84</v>
      </c>
      <c r="C27" s="146">
        <f>'2027 СПб'!F27</f>
        <v>118</v>
      </c>
      <c r="D27" s="160">
        <f>'2027 СПб'!G27</f>
        <v>0</v>
      </c>
      <c r="E27" s="146">
        <f>'2028 СПб'!F27</f>
        <v>345</v>
      </c>
      <c r="F27" s="160">
        <f>'2028 СПб'!G27</f>
        <v>0</v>
      </c>
      <c r="G27" s="146">
        <f>'2029 СПб'!F27</f>
        <v>477</v>
      </c>
      <c r="H27" s="160">
        <f>'2029 СПб'!G27</f>
        <v>0</v>
      </c>
      <c r="I27" s="146">
        <f>'2030 СПб'!F27</f>
        <v>494</v>
      </c>
      <c r="J27" s="160">
        <f>'2030 СПб'!G27</f>
        <v>0</v>
      </c>
      <c r="K27" s="146">
        <f t="shared" si="0"/>
        <v>1434</v>
      </c>
      <c r="L27" s="160">
        <f t="shared" si="1"/>
        <v>0</v>
      </c>
    </row>
    <row r="28" spans="1:13" ht="15.75" x14ac:dyDescent="0.25">
      <c r="A28" s="84" t="s">
        <v>76</v>
      </c>
      <c r="B28" s="75" t="s">
        <v>74</v>
      </c>
      <c r="C28" s="140">
        <f>'2027 СПб'!F28</f>
        <v>7352</v>
      </c>
      <c r="D28" s="160">
        <f>'2027 СПб'!G28</f>
        <v>337909168.56</v>
      </c>
      <c r="E28" s="140">
        <f>'2028 СПб'!F28</f>
        <v>3593</v>
      </c>
      <c r="F28" s="160">
        <f>'2028 СПб'!G28</f>
        <v>165139777.28999999</v>
      </c>
      <c r="G28" s="140">
        <f>'2029 СПб'!F28</f>
        <v>250</v>
      </c>
      <c r="H28" s="160">
        <f>'2029 СПб'!G28</f>
        <v>11490382.5</v>
      </c>
      <c r="I28" s="140">
        <f>'2030 СПб'!F28</f>
        <v>186</v>
      </c>
      <c r="J28" s="160">
        <f>'2030 СПб'!G28</f>
        <v>8548844.5800000001</v>
      </c>
      <c r="K28" s="140">
        <f t="shared" si="0"/>
        <v>11381</v>
      </c>
      <c r="L28" s="160">
        <f t="shared" si="1"/>
        <v>523088172.93000001</v>
      </c>
      <c r="M28" s="157">
        <f>K28</f>
        <v>11381</v>
      </c>
    </row>
    <row r="29" spans="1:13" ht="15.75" hidden="1" x14ac:dyDescent="0.25">
      <c r="A29" s="84" t="s">
        <v>104</v>
      </c>
      <c r="B29" s="80" t="s">
        <v>67</v>
      </c>
      <c r="C29" s="146">
        <f>'2027 СПб'!F29</f>
        <v>6125</v>
      </c>
      <c r="D29" s="160">
        <f>'2027 СПб'!G29</f>
        <v>0</v>
      </c>
      <c r="E29" s="146">
        <f>'2028 СПб'!F29</f>
        <v>2985</v>
      </c>
      <c r="F29" s="160">
        <f>'2028 СПб'!G29</f>
        <v>0</v>
      </c>
      <c r="G29" s="146">
        <f>'2029 СПб'!F29</f>
        <v>4140</v>
      </c>
      <c r="H29" s="160">
        <f>'2029 СПб'!G29</f>
        <v>0</v>
      </c>
      <c r="I29" s="146">
        <f>'2030 СПб'!F29</f>
        <v>4140</v>
      </c>
      <c r="J29" s="160">
        <f>'2030 СПб'!G29</f>
        <v>0</v>
      </c>
      <c r="K29" s="146" t="e">
        <f>#REF!+C29+E29+G29+I29</f>
        <v>#REF!</v>
      </c>
      <c r="L29" s="160" t="e">
        <f>#REF!+D29+F29+H29+J29</f>
        <v>#REF!</v>
      </c>
    </row>
    <row r="30" spans="1:13" ht="31.5" hidden="1" x14ac:dyDescent="0.25">
      <c r="A30" s="84" t="s">
        <v>105</v>
      </c>
      <c r="B30" s="83" t="s">
        <v>85</v>
      </c>
      <c r="C30" s="140">
        <f>'2027 СПб'!F30</f>
        <v>6125</v>
      </c>
      <c r="D30" s="160">
        <f>'2027 СПб'!G30</f>
        <v>0</v>
      </c>
      <c r="E30" s="140">
        <f>'2028 СПб'!F30</f>
        <v>2985</v>
      </c>
      <c r="F30" s="160">
        <f>'2028 СПб'!G30</f>
        <v>0</v>
      </c>
      <c r="G30" s="140">
        <f>'2029 СПб'!F30</f>
        <v>4140</v>
      </c>
      <c r="H30" s="160">
        <f>'2029 СПб'!G30</f>
        <v>0</v>
      </c>
      <c r="I30" s="140">
        <f>'2030 СПб'!F30</f>
        <v>4140</v>
      </c>
      <c r="J30" s="160">
        <f>'2030 СПб'!G30</f>
        <v>0</v>
      </c>
      <c r="K30" s="140" t="e">
        <f>#REF!+C30+E30+G30+I30</f>
        <v>#REF!</v>
      </c>
      <c r="L30" s="160" t="e">
        <f>#REF!+D30+F30+H30+J30</f>
        <v>#REF!</v>
      </c>
    </row>
    <row r="31" spans="1:13" ht="31.5" hidden="1" x14ac:dyDescent="0.25">
      <c r="A31" s="84" t="s">
        <v>106</v>
      </c>
      <c r="B31" s="83" t="s">
        <v>118</v>
      </c>
      <c r="C31" s="107">
        <f>'2027 СПб'!F31</f>
        <v>6125</v>
      </c>
      <c r="D31" s="160">
        <f>'2027 СПб'!G31</f>
        <v>0</v>
      </c>
      <c r="E31" s="107">
        <f>'2028 СПб'!F31</f>
        <v>2985</v>
      </c>
      <c r="F31" s="160">
        <f>'2028 СПб'!G31</f>
        <v>0</v>
      </c>
      <c r="G31" s="107">
        <f>'2029 СПб'!F31</f>
        <v>4140</v>
      </c>
      <c r="H31" s="160">
        <f>'2029 СПб'!G31</f>
        <v>0</v>
      </c>
      <c r="I31" s="107">
        <f>'2030 СПб'!F31</f>
        <v>4140</v>
      </c>
      <c r="J31" s="160">
        <f>'2030 СПб'!G31</f>
        <v>0</v>
      </c>
      <c r="K31" s="107" t="e">
        <f>#REF!+C31+E31+G31+I31</f>
        <v>#REF!</v>
      </c>
      <c r="L31" s="160" t="e">
        <f>#REF!+D31+F31+H31+J31</f>
        <v>#REF!</v>
      </c>
    </row>
    <row r="32" spans="1:13" ht="31.5" hidden="1" x14ac:dyDescent="0.25">
      <c r="A32" s="84" t="s">
        <v>107</v>
      </c>
      <c r="B32" s="83" t="s">
        <v>117</v>
      </c>
      <c r="C32" s="107">
        <f>'2027 СПб'!F32</f>
        <v>0</v>
      </c>
      <c r="D32" s="160">
        <f>'2027 СПб'!G32</f>
        <v>0</v>
      </c>
      <c r="E32" s="107">
        <f>'2028 СПб'!F32</f>
        <v>0</v>
      </c>
      <c r="F32" s="160">
        <f>'2028 СПб'!G32</f>
        <v>0</v>
      </c>
      <c r="G32" s="107">
        <f>'2029 СПб'!F32</f>
        <v>0</v>
      </c>
      <c r="H32" s="160">
        <f>'2029 СПб'!G32</f>
        <v>0</v>
      </c>
      <c r="I32" s="107">
        <f>'2030 СПб'!F32</f>
        <v>0</v>
      </c>
      <c r="J32" s="160">
        <f>'2030 СПб'!G32</f>
        <v>0</v>
      </c>
      <c r="K32" s="107" t="e">
        <f>#REF!+C32+E32+G32+I32</f>
        <v>#REF!</v>
      </c>
      <c r="L32" s="160" t="e">
        <f>#REF!+D32+F32+H32+J32</f>
        <v>#REF!</v>
      </c>
    </row>
    <row r="33" spans="1:13" ht="31.5" hidden="1" x14ac:dyDescent="0.25">
      <c r="A33" s="84" t="s">
        <v>108</v>
      </c>
      <c r="B33" s="80" t="s">
        <v>70</v>
      </c>
      <c r="C33" s="146">
        <f>'2027 СПб'!F33</f>
        <v>6125</v>
      </c>
      <c r="D33" s="160">
        <f>'2027 СПб'!G33</f>
        <v>0</v>
      </c>
      <c r="E33" s="146">
        <f>'2028 СПб'!F33</f>
        <v>2985</v>
      </c>
      <c r="F33" s="160">
        <f>'2028 СПб'!G33</f>
        <v>0</v>
      </c>
      <c r="G33" s="146">
        <f>'2029 СПб'!F33</f>
        <v>4140</v>
      </c>
      <c r="H33" s="160">
        <f>'2029 СПб'!G33</f>
        <v>0</v>
      </c>
      <c r="I33" s="146">
        <f>'2030 СПб'!F33</f>
        <v>4140</v>
      </c>
      <c r="J33" s="160">
        <f>'2030 СПб'!G33</f>
        <v>0</v>
      </c>
      <c r="K33" s="146" t="e">
        <f>#REF!+C33+E33+G33+I33</f>
        <v>#REF!</v>
      </c>
      <c r="L33" s="160" t="e">
        <f>#REF!+D33+F33+H33+J33</f>
        <v>#REF!</v>
      </c>
    </row>
    <row r="34" spans="1:13" ht="15.75" x14ac:dyDescent="0.25">
      <c r="A34" s="74" t="s">
        <v>77</v>
      </c>
      <c r="B34" s="75" t="s">
        <v>86</v>
      </c>
      <c r="C34" s="140"/>
      <c r="D34" s="159">
        <f>'2027 СПб'!G34</f>
        <v>137383028.87</v>
      </c>
      <c r="E34" s="140"/>
      <c r="F34" s="159">
        <f>'2028 СПб'!G34</f>
        <v>260531970.06</v>
      </c>
      <c r="G34" s="140"/>
      <c r="H34" s="159">
        <f>'2029 СПб'!G34</f>
        <v>16686347.5</v>
      </c>
      <c r="I34" s="140"/>
      <c r="J34" s="159">
        <f>'2030 СПб'!G34</f>
        <v>12414642.539999999</v>
      </c>
      <c r="K34" s="140"/>
      <c r="L34" s="159">
        <f>D34+F34+H34+J34</f>
        <v>427015988.97000003</v>
      </c>
    </row>
    <row r="35" spans="1:13" ht="15.75" x14ac:dyDescent="0.25">
      <c r="A35" s="84" t="s">
        <v>109</v>
      </c>
      <c r="B35" s="89" t="s">
        <v>87</v>
      </c>
      <c r="C35" s="146">
        <f>'2027 СПб'!F35</f>
        <v>1029</v>
      </c>
      <c r="D35" s="160">
        <f>'2027 СПб'!G35</f>
        <v>72484848.870000005</v>
      </c>
      <c r="E35" s="146">
        <f>'2028 СПб'!F35</f>
        <v>1952</v>
      </c>
      <c r="F35" s="160">
        <f>'2028 СПб'!G35</f>
        <v>137502842.56</v>
      </c>
      <c r="G35" s="146">
        <f>'2029 СПб'!F35</f>
        <v>125</v>
      </c>
      <c r="H35" s="160">
        <f>'2029 СПб'!G35</f>
        <v>8805253.75</v>
      </c>
      <c r="I35" s="146">
        <f>'2030 СПб'!F35</f>
        <v>93</v>
      </c>
      <c r="J35" s="160">
        <f>'2030 СПб'!G35</f>
        <v>6551108.79</v>
      </c>
      <c r="K35" s="146">
        <f t="shared" ref="K35:K37" si="2">C35+E35+G35+I35</f>
        <v>3199</v>
      </c>
      <c r="L35" s="160">
        <f t="shared" ref="L35:L37" si="3">D35+F35+H35+J35</f>
        <v>225344053.97</v>
      </c>
    </row>
    <row r="36" spans="1:13" ht="31.5" hidden="1" x14ac:dyDescent="0.25">
      <c r="A36" s="84" t="s">
        <v>110</v>
      </c>
      <c r="B36" s="80" t="s">
        <v>88</v>
      </c>
      <c r="C36" s="146">
        <f>'2027 СПб'!F36</f>
        <v>1029</v>
      </c>
      <c r="D36" s="160">
        <f>'2027 СПб'!G36</f>
        <v>0</v>
      </c>
      <c r="E36" s="146">
        <f>'2028 СПб'!F36</f>
        <v>1952</v>
      </c>
      <c r="F36" s="160">
        <f>'2028 СПб'!G36</f>
        <v>0</v>
      </c>
      <c r="G36" s="146">
        <f>'2029 СПб'!F36</f>
        <v>2698</v>
      </c>
      <c r="H36" s="160">
        <f>'2029 СПб'!G36</f>
        <v>0</v>
      </c>
      <c r="I36" s="146">
        <f>'2030 СПб'!F36</f>
        <v>2793</v>
      </c>
      <c r="J36" s="160">
        <f>'2030 СПб'!G36</f>
        <v>0</v>
      </c>
      <c r="K36" s="146">
        <f t="shared" si="2"/>
        <v>8472</v>
      </c>
      <c r="L36" s="160">
        <f t="shared" si="3"/>
        <v>0</v>
      </c>
    </row>
    <row r="37" spans="1:13" ht="15.75" x14ac:dyDescent="0.25">
      <c r="A37" s="84" t="s">
        <v>111</v>
      </c>
      <c r="B37" s="80" t="s">
        <v>89</v>
      </c>
      <c r="C37" s="146">
        <f>'2027 СПб'!F37</f>
        <v>3088</v>
      </c>
      <c r="D37" s="160">
        <f>'2027 СПб'!G37</f>
        <v>64898180</v>
      </c>
      <c r="E37" s="146">
        <f>'2028 СПб'!F37</f>
        <v>5854</v>
      </c>
      <c r="F37" s="160">
        <f>'2028 СПб'!G37</f>
        <v>123029127.5</v>
      </c>
      <c r="G37" s="146">
        <f>'2029 СПб'!F37</f>
        <v>375</v>
      </c>
      <c r="H37" s="160">
        <f>'2029 СПб'!G37</f>
        <v>7881093.75</v>
      </c>
      <c r="I37" s="146">
        <f>'2030 СПб'!F37</f>
        <v>279</v>
      </c>
      <c r="J37" s="160">
        <f>'2030 СПб'!G37</f>
        <v>5863533.75</v>
      </c>
      <c r="K37" s="146">
        <f t="shared" si="2"/>
        <v>9596</v>
      </c>
      <c r="L37" s="160">
        <f t="shared" si="3"/>
        <v>201671935</v>
      </c>
    </row>
    <row r="38" spans="1:13" ht="31.5" hidden="1" x14ac:dyDescent="0.25">
      <c r="A38" s="84" t="s">
        <v>112</v>
      </c>
      <c r="B38" s="80" t="s">
        <v>90</v>
      </c>
      <c r="C38" s="146">
        <f>'2027 СПб'!F38</f>
        <v>2970</v>
      </c>
      <c r="D38" s="160">
        <f>'2027 СПб'!G38</f>
        <v>0</v>
      </c>
      <c r="E38" s="146">
        <f>'2028 СПб'!F38</f>
        <v>6750</v>
      </c>
      <c r="F38" s="160">
        <f>'2028 СПб'!G38</f>
        <v>0</v>
      </c>
      <c r="G38" s="146">
        <f>'2029 СПб'!F38</f>
        <v>6750</v>
      </c>
      <c r="H38" s="160">
        <f>'2029 СПб'!G38</f>
        <v>0</v>
      </c>
      <c r="I38" s="146">
        <f>'2030 СПб'!F38</f>
        <v>6750</v>
      </c>
      <c r="J38" s="160">
        <f>'2030 СПб'!G38</f>
        <v>0</v>
      </c>
      <c r="K38" s="146" t="e">
        <f>#REF!+C38+E38+G38+I38</f>
        <v>#REF!</v>
      </c>
      <c r="L38" s="160" t="e">
        <f>#REF!+D38+F38+H38+J38</f>
        <v>#REF!</v>
      </c>
    </row>
    <row r="39" spans="1:13" ht="15.75" x14ac:dyDescent="0.25">
      <c r="A39" s="84"/>
      <c r="B39" s="90" t="s">
        <v>0</v>
      </c>
      <c r="C39" s="141"/>
      <c r="D39" s="161">
        <f>'2027 СПб'!G39</f>
        <v>1784582109.8600001</v>
      </c>
      <c r="E39" s="141"/>
      <c r="F39" s="161">
        <f>'2028 СПб'!G39</f>
        <v>1647504653.4099998</v>
      </c>
      <c r="G39" s="141"/>
      <c r="H39" s="161">
        <f>'2029 СПб'!G39</f>
        <v>1854208323.7499998</v>
      </c>
      <c r="I39" s="141"/>
      <c r="J39" s="161">
        <f>'2030 СПб'!G39</f>
        <v>1526597309.5199997</v>
      </c>
      <c r="K39" s="141"/>
      <c r="L39" s="161">
        <f>D39+F39+H39+J39</f>
        <v>6812892396.539999</v>
      </c>
      <c r="M39" s="157"/>
    </row>
    <row r="40" spans="1:13" x14ac:dyDescent="0.25">
      <c r="A40" s="116"/>
      <c r="B40" s="136" t="s">
        <v>152</v>
      </c>
      <c r="C40" s="135">
        <f>'2027 СПб'!F40</f>
        <v>115911</v>
      </c>
      <c r="D40" s="106">
        <f>'2027 СПб'!G40</f>
        <v>1647199080.99</v>
      </c>
      <c r="E40" s="135">
        <f>'2028 СПб'!F40</f>
        <v>103457</v>
      </c>
      <c r="F40" s="106">
        <f>'2028 СПб'!G40</f>
        <v>1386972683.3499999</v>
      </c>
      <c r="G40" s="135">
        <f>'2029 СПб'!F40</f>
        <v>159344</v>
      </c>
      <c r="H40" s="106">
        <f>'2029 СПб'!G40</f>
        <v>1837521976.2499998</v>
      </c>
      <c r="I40" s="135">
        <f>'2030 СПб'!F40</f>
        <v>131398</v>
      </c>
      <c r="J40" s="106">
        <f>'2030 СПб'!G40</f>
        <v>1514182666.9799998</v>
      </c>
      <c r="K40" s="135">
        <f t="shared" ref="K40:K42" si="4">C40+E40+G40+I40</f>
        <v>510110</v>
      </c>
      <c r="L40" s="106">
        <f t="shared" ref="L40:L42" si="5">D40+F40+H40+J40</f>
        <v>6385876407.5699997</v>
      </c>
      <c r="M40" s="157"/>
    </row>
    <row r="41" spans="1:13" x14ac:dyDescent="0.25">
      <c r="A41" s="116"/>
      <c r="B41" s="136" t="s">
        <v>153</v>
      </c>
      <c r="C41" s="135">
        <f>'2027 СПб'!F41</f>
        <v>1029</v>
      </c>
      <c r="D41" s="106">
        <f>'2027 СПб'!G41</f>
        <v>72484848.870000005</v>
      </c>
      <c r="E41" s="135">
        <f>'2028 СПб'!F41</f>
        <v>1952</v>
      </c>
      <c r="F41" s="106">
        <f>'2028 СПб'!G41</f>
        <v>137502842.56</v>
      </c>
      <c r="G41" s="135">
        <f>'2029 СПб'!F41</f>
        <v>125</v>
      </c>
      <c r="H41" s="106">
        <f>'2029 СПб'!G41</f>
        <v>8805253.75</v>
      </c>
      <c r="I41" s="135">
        <f>'2030 СПб'!F41</f>
        <v>93</v>
      </c>
      <c r="J41" s="106">
        <f>'2030 СПб'!G41</f>
        <v>6551108.79</v>
      </c>
      <c r="K41" s="135">
        <f t="shared" si="4"/>
        <v>3199</v>
      </c>
      <c r="L41" s="106">
        <f t="shared" si="5"/>
        <v>225344053.97</v>
      </c>
      <c r="M41" s="157"/>
    </row>
    <row r="42" spans="1:13" x14ac:dyDescent="0.25">
      <c r="A42" s="116"/>
      <c r="B42" s="136" t="s">
        <v>154</v>
      </c>
      <c r="C42" s="135">
        <f>'2027 СПб'!F42</f>
        <v>3088</v>
      </c>
      <c r="D42" s="106">
        <f>'2027 СПб'!G42</f>
        <v>64898180</v>
      </c>
      <c r="E42" s="135">
        <f>'2028 СПб'!F42</f>
        <v>5854</v>
      </c>
      <c r="F42" s="106">
        <f>'2028 СПб'!G42</f>
        <v>123029127.5</v>
      </c>
      <c r="G42" s="135">
        <f>'2029 СПб'!F42</f>
        <v>375</v>
      </c>
      <c r="H42" s="106">
        <f>'2029 СПб'!G42</f>
        <v>7881093.75</v>
      </c>
      <c r="I42" s="135">
        <f>'2030 СПб'!F42</f>
        <v>279</v>
      </c>
      <c r="J42" s="106">
        <f>'2030 СПб'!G42</f>
        <v>5863533.75</v>
      </c>
      <c r="K42" s="135">
        <f t="shared" si="4"/>
        <v>9596</v>
      </c>
      <c r="L42" s="106">
        <f t="shared" si="5"/>
        <v>201671935</v>
      </c>
      <c r="M42" s="157"/>
    </row>
    <row r="43" spans="1:13" x14ac:dyDescent="0.25">
      <c r="A43" s="62"/>
      <c r="B43" s="284" t="s">
        <v>279</v>
      </c>
      <c r="C43" s="287">
        <f>SUM(C40:C42)</f>
        <v>120028</v>
      </c>
      <c r="D43" s="283">
        <f>D39*ЕСУ!M17</f>
        <v>1927348678.6488004</v>
      </c>
      <c r="E43" s="287">
        <f>SUM(E40:E42)</f>
        <v>111263</v>
      </c>
      <c r="F43" s="283">
        <f>F39*ЕСУ!M17*ЕСУ!N17</f>
        <v>1916311512.6603756</v>
      </c>
      <c r="G43" s="287">
        <f>SUM(G40:G42)</f>
        <v>159844</v>
      </c>
      <c r="H43" s="283">
        <f>H39*ЕСУ!M17*ЕСУ!N17*ЕСУ!O17</f>
        <v>2312026302.5304694</v>
      </c>
      <c r="I43" s="279"/>
      <c r="J43" s="279"/>
      <c r="K43" s="279"/>
      <c r="L43" s="280">
        <f>ROUND(L39*1.2,2)</f>
        <v>8175470875.8500004</v>
      </c>
    </row>
    <row r="44" spans="1:13" x14ac:dyDescent="0.25">
      <c r="A44" s="62"/>
      <c r="B44" s="285"/>
      <c r="D44" s="280">
        <f>ROUND((D39*1.2*0.96),2)</f>
        <v>2055838590.5599999</v>
      </c>
      <c r="E44" s="279"/>
      <c r="F44" s="280">
        <f>ROUND((F39*1.2*0.96+D39*1.2*0.04),2)</f>
        <v>1983585302</v>
      </c>
      <c r="G44" s="280"/>
      <c r="H44" s="280">
        <f>ROUND((H39*1.2*0.96+F39*1.2*0.04),2)</f>
        <v>2215128212.3200002</v>
      </c>
      <c r="I44" s="280"/>
      <c r="J44" s="280">
        <f>ROUND((J39*1.2*0.96+H39*1.2*0.04),2)</f>
        <v>1847642100.1099999</v>
      </c>
      <c r="K44" s="280">
        <f>ROUND(J39*1.2*0.04,2)</f>
        <v>73276670.859999999</v>
      </c>
      <c r="L44" s="279">
        <f>SUM(B44:K44)</f>
        <v>8175470875.8499994</v>
      </c>
    </row>
    <row r="45" spans="1:13" s="175" customFormat="1" x14ac:dyDescent="0.25">
      <c r="A45" s="62"/>
      <c r="B45" s="284" t="s">
        <v>280</v>
      </c>
      <c r="C45" s="286"/>
      <c r="D45" s="283">
        <f>D43*1.22</f>
        <v>2351365387.9515362</v>
      </c>
      <c r="E45" s="283"/>
      <c r="F45" s="283">
        <f>F43*1.22</f>
        <v>2337900045.4456582</v>
      </c>
      <c r="G45" s="283"/>
      <c r="H45" s="283">
        <f>H43*1.22</f>
        <v>2820672089.0871725</v>
      </c>
      <c r="I45" s="279"/>
      <c r="J45" s="279"/>
      <c r="K45" s="279"/>
      <c r="L45" s="280"/>
    </row>
    <row r="46" spans="1:13" ht="15.75" x14ac:dyDescent="0.25">
      <c r="B46" s="14"/>
      <c r="C46" s="16"/>
      <c r="D46" s="281"/>
      <c r="E46" s="282"/>
      <c r="F46" s="281"/>
      <c r="G46" s="281"/>
      <c r="H46" s="281"/>
      <c r="I46" s="281"/>
      <c r="J46" s="281"/>
      <c r="K46" s="282"/>
      <c r="L46" s="281"/>
    </row>
    <row r="47" spans="1:13" x14ac:dyDescent="0.25">
      <c r="D47" s="189"/>
      <c r="E47" s="189"/>
      <c r="F47" s="189"/>
      <c r="G47" s="189"/>
      <c r="H47" s="189"/>
      <c r="I47" s="189"/>
      <c r="J47" s="189"/>
      <c r="K47" s="189"/>
      <c r="L47" s="189"/>
    </row>
    <row r="48" spans="1:13" x14ac:dyDescent="0.25">
      <c r="D48" s="189"/>
      <c r="E48" s="189"/>
      <c r="F48" s="189"/>
      <c r="G48" s="189"/>
      <c r="H48" s="189"/>
      <c r="I48" s="189"/>
      <c r="J48" s="189"/>
      <c r="K48" s="280"/>
      <c r="L48" s="189"/>
    </row>
    <row r="49" spans="4:12" x14ac:dyDescent="0.25">
      <c r="D49" s="189"/>
      <c r="E49" s="189"/>
      <c r="F49" s="189"/>
      <c r="G49" s="189"/>
      <c r="H49" s="189"/>
      <c r="I49" s="189"/>
      <c r="J49" s="189"/>
      <c r="K49" s="189"/>
      <c r="L49" s="189"/>
    </row>
  </sheetData>
  <mergeCells count="18">
    <mergeCell ref="K5:L5"/>
    <mergeCell ref="C5:D5"/>
    <mergeCell ref="E5:F5"/>
    <mergeCell ref="A2:L2"/>
    <mergeCell ref="G5:H5"/>
    <mergeCell ref="I5:J5"/>
    <mergeCell ref="L6:L8"/>
    <mergeCell ref="A6:A8"/>
    <mergeCell ref="B6:B8"/>
    <mergeCell ref="C6:C8"/>
    <mergeCell ref="D6:D8"/>
    <mergeCell ref="E6:E8"/>
    <mergeCell ref="F6:F8"/>
    <mergeCell ref="K6:K8"/>
    <mergeCell ref="G6:G8"/>
    <mergeCell ref="H6:H8"/>
    <mergeCell ref="I6:I8"/>
    <mergeCell ref="J6:J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="80" zoomScaleNormal="80" workbookViewId="0">
      <selection activeCell="D46" sqref="D46:H46"/>
    </sheetView>
  </sheetViews>
  <sheetFormatPr defaultRowHeight="15" x14ac:dyDescent="0.25"/>
  <cols>
    <col min="1" max="1" width="8.5703125" style="13" customWidth="1"/>
    <col min="2" max="2" width="48.85546875" style="1" customWidth="1"/>
    <col min="3" max="3" width="18.28515625" style="13" customWidth="1"/>
    <col min="4" max="4" width="22.7109375" style="13" customWidth="1"/>
    <col min="5" max="5" width="18.28515625" style="13" customWidth="1"/>
    <col min="6" max="10" width="22.7109375" style="13" customWidth="1"/>
    <col min="11" max="11" width="18.28515625" style="13" customWidth="1"/>
    <col min="12" max="12" width="22.7109375" style="13" customWidth="1"/>
    <col min="13" max="13" width="12.7109375" bestFit="1" customWidth="1"/>
  </cols>
  <sheetData>
    <row r="1" spans="1:12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42.75" customHeight="1" x14ac:dyDescent="0.25">
      <c r="A2" s="306" t="s">
        <v>277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ht="20.25" x14ac:dyDescent="0.3">
      <c r="A3" s="155"/>
      <c r="B3" s="155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x14ac:dyDescent="0.25">
      <c r="A4" s="62"/>
      <c r="B4" s="65"/>
      <c r="C4" s="62"/>
      <c r="D4" s="62"/>
      <c r="E4" s="67"/>
      <c r="F4" s="62"/>
      <c r="G4" s="62"/>
      <c r="H4" s="62"/>
      <c r="I4" s="62"/>
      <c r="J4" s="62"/>
      <c r="K4" s="62"/>
      <c r="L4" s="62"/>
    </row>
    <row r="5" spans="1:12" ht="15.75" x14ac:dyDescent="0.25">
      <c r="A5" s="69" t="s">
        <v>31</v>
      </c>
      <c r="B5" s="70"/>
      <c r="C5" s="321">
        <v>2027</v>
      </c>
      <c r="D5" s="322"/>
      <c r="E5" s="321">
        <v>2028</v>
      </c>
      <c r="F5" s="322"/>
      <c r="G5" s="321">
        <v>2029</v>
      </c>
      <c r="H5" s="322"/>
      <c r="I5" s="321">
        <v>2030</v>
      </c>
      <c r="J5" s="322"/>
      <c r="K5" s="302" t="s">
        <v>276</v>
      </c>
      <c r="L5" s="303"/>
    </row>
    <row r="6" spans="1:12" ht="15.75" customHeight="1" x14ac:dyDescent="0.25">
      <c r="A6" s="307" t="s">
        <v>2</v>
      </c>
      <c r="B6" s="308" t="s">
        <v>1</v>
      </c>
      <c r="C6" s="318" t="s">
        <v>122</v>
      </c>
      <c r="D6" s="315" t="s">
        <v>123</v>
      </c>
      <c r="E6" s="318" t="s">
        <v>122</v>
      </c>
      <c r="F6" s="315" t="s">
        <v>123</v>
      </c>
      <c r="G6" s="318" t="s">
        <v>122</v>
      </c>
      <c r="H6" s="315" t="s">
        <v>123</v>
      </c>
      <c r="I6" s="318" t="s">
        <v>122</v>
      </c>
      <c r="J6" s="315" t="s">
        <v>123</v>
      </c>
      <c r="K6" s="318" t="s">
        <v>122</v>
      </c>
      <c r="L6" s="315" t="s">
        <v>123</v>
      </c>
    </row>
    <row r="7" spans="1:12" ht="15" customHeight="1" x14ac:dyDescent="0.25">
      <c r="A7" s="307"/>
      <c r="B7" s="309"/>
      <c r="C7" s="319"/>
      <c r="D7" s="316"/>
      <c r="E7" s="319"/>
      <c r="F7" s="316"/>
      <c r="G7" s="319"/>
      <c r="H7" s="316"/>
      <c r="I7" s="319"/>
      <c r="J7" s="316"/>
      <c r="K7" s="319"/>
      <c r="L7" s="316"/>
    </row>
    <row r="8" spans="1:12" ht="15" customHeight="1" x14ac:dyDescent="0.25">
      <c r="A8" s="307"/>
      <c r="B8" s="310"/>
      <c r="C8" s="320"/>
      <c r="D8" s="317"/>
      <c r="E8" s="320"/>
      <c r="F8" s="317"/>
      <c r="G8" s="320"/>
      <c r="H8" s="317"/>
      <c r="I8" s="320"/>
      <c r="J8" s="317"/>
      <c r="K8" s="320"/>
      <c r="L8" s="317"/>
    </row>
    <row r="9" spans="1:12" ht="15.75" x14ac:dyDescent="0.25">
      <c r="A9" s="74" t="s">
        <v>7</v>
      </c>
      <c r="B9" s="75" t="s">
        <v>65</v>
      </c>
      <c r="C9" s="138">
        <f>'2027 ЛО'!F9</f>
        <v>21302</v>
      </c>
      <c r="D9" s="159">
        <f>'2027 ЛО'!G9</f>
        <v>244285158.41999999</v>
      </c>
      <c r="E9" s="138">
        <f>'2028 ЛО'!F9</f>
        <v>21952</v>
      </c>
      <c r="F9" s="159">
        <f>'2028 ЛО'!G9</f>
        <v>251739169.91999999</v>
      </c>
      <c r="G9" s="138">
        <f>'2029 ЛО'!F9</f>
        <v>18726</v>
      </c>
      <c r="H9" s="159">
        <f>'2029 ЛО'!G9</f>
        <v>214744337.45999998</v>
      </c>
      <c r="I9" s="138">
        <f>'2030 ЛО'!F9</f>
        <v>16867</v>
      </c>
      <c r="J9" s="159">
        <f>'2030 ЛО'!G9</f>
        <v>193425864.56999999</v>
      </c>
      <c r="K9" s="138">
        <f>C9+E9+G9+I9</f>
        <v>78847</v>
      </c>
      <c r="L9" s="159">
        <f>D9+F9+H9+J9</f>
        <v>904194530.36999989</v>
      </c>
    </row>
    <row r="10" spans="1:12" ht="15.75" hidden="1" x14ac:dyDescent="0.25">
      <c r="A10" s="74" t="s">
        <v>93</v>
      </c>
      <c r="B10" s="80" t="s">
        <v>67</v>
      </c>
      <c r="C10" s="143">
        <f>'2027 ЛО'!F10</f>
        <v>0</v>
      </c>
      <c r="D10" s="160">
        <f>'2027 ЛО'!G10</f>
        <v>0</v>
      </c>
      <c r="E10" s="143">
        <f>'2028 ЛО'!F10</f>
        <v>0</v>
      </c>
      <c r="F10" s="160">
        <f>'2028 ЛО'!G10</f>
        <v>0</v>
      </c>
      <c r="G10" s="143"/>
      <c r="H10" s="160"/>
      <c r="I10" s="143"/>
      <c r="J10" s="160"/>
      <c r="K10" s="143" t="e">
        <f>#REF!+C10+E10</f>
        <v>#REF!</v>
      </c>
      <c r="L10" s="160" t="e">
        <f>#REF!+D10+F10</f>
        <v>#REF!</v>
      </c>
    </row>
    <row r="11" spans="1:12" ht="15.75" hidden="1" x14ac:dyDescent="0.25">
      <c r="A11" s="74" t="s">
        <v>80</v>
      </c>
      <c r="B11" s="83" t="s">
        <v>79</v>
      </c>
      <c r="C11" s="143">
        <f>'2027 ЛО'!F11</f>
        <v>0</v>
      </c>
      <c r="D11" s="160">
        <f>'2027 ЛО'!G11</f>
        <v>0</v>
      </c>
      <c r="E11" s="143">
        <f>'2028 ЛО'!F11</f>
        <v>0</v>
      </c>
      <c r="F11" s="160">
        <f>'2028 ЛО'!G11</f>
        <v>0</v>
      </c>
      <c r="G11" s="143"/>
      <c r="H11" s="160"/>
      <c r="I11" s="143"/>
      <c r="J11" s="160"/>
      <c r="K11" s="143" t="e">
        <f>#REF!+C11+E11</f>
        <v>#REF!</v>
      </c>
      <c r="L11" s="160" t="e">
        <f>#REF!+D11+F11</f>
        <v>#REF!</v>
      </c>
    </row>
    <row r="12" spans="1:12" ht="31.5" hidden="1" x14ac:dyDescent="0.25">
      <c r="A12" s="74" t="s">
        <v>81</v>
      </c>
      <c r="B12" s="83" t="s">
        <v>78</v>
      </c>
      <c r="C12" s="138">
        <f>'2027 ЛО'!F12</f>
        <v>0</v>
      </c>
      <c r="D12" s="160">
        <f>'2027 ЛО'!G12</f>
        <v>0</v>
      </c>
      <c r="E12" s="138">
        <f>'2028 ЛО'!F12</f>
        <v>0</v>
      </c>
      <c r="F12" s="160">
        <f>'2028 ЛО'!G12</f>
        <v>0</v>
      </c>
      <c r="G12" s="138"/>
      <c r="H12" s="160"/>
      <c r="I12" s="138"/>
      <c r="J12" s="160"/>
      <c r="K12" s="138" t="e">
        <f>#REF!+C12+E12</f>
        <v>#REF!</v>
      </c>
      <c r="L12" s="160" t="e">
        <f>#REF!+D12+F12</f>
        <v>#REF!</v>
      </c>
    </row>
    <row r="13" spans="1:12" ht="31.5" hidden="1" x14ac:dyDescent="0.25">
      <c r="A13" s="74" t="s">
        <v>82</v>
      </c>
      <c r="B13" s="83" t="s">
        <v>118</v>
      </c>
      <c r="C13" s="107">
        <f>'2027 ЛО'!F13</f>
        <v>0</v>
      </c>
      <c r="D13" s="160">
        <f>'2027 ЛО'!G13</f>
        <v>0</v>
      </c>
      <c r="E13" s="107">
        <f>'2028 ЛО'!F13</f>
        <v>0</v>
      </c>
      <c r="F13" s="160">
        <f>'2028 ЛО'!G13</f>
        <v>0</v>
      </c>
      <c r="G13" s="107"/>
      <c r="H13" s="160"/>
      <c r="I13" s="107"/>
      <c r="J13" s="160"/>
      <c r="K13" s="107" t="e">
        <f>#REF!+C13+E13</f>
        <v>#REF!</v>
      </c>
      <c r="L13" s="160" t="e">
        <f>#REF!+D13+F13</f>
        <v>#REF!</v>
      </c>
    </row>
    <row r="14" spans="1:12" ht="47.25" hidden="1" x14ac:dyDescent="0.25">
      <c r="A14" s="74" t="s">
        <v>83</v>
      </c>
      <c r="B14" s="83" t="s">
        <v>117</v>
      </c>
      <c r="C14" s="107">
        <f>'2027 ЛО'!F14</f>
        <v>0</v>
      </c>
      <c r="D14" s="160">
        <f>'2027 ЛО'!G14</f>
        <v>0</v>
      </c>
      <c r="E14" s="107">
        <f>'2028 ЛО'!F14</f>
        <v>0</v>
      </c>
      <c r="F14" s="160">
        <f>'2028 ЛО'!G14</f>
        <v>0</v>
      </c>
      <c r="G14" s="107"/>
      <c r="H14" s="160"/>
      <c r="I14" s="107"/>
      <c r="J14" s="160"/>
      <c r="K14" s="107" t="e">
        <f>#REF!+C14+E14</f>
        <v>#REF!</v>
      </c>
      <c r="L14" s="160" t="e">
        <f>#REF!+D14+F14</f>
        <v>#REF!</v>
      </c>
    </row>
    <row r="15" spans="1:12" ht="15.75" x14ac:dyDescent="0.25">
      <c r="A15" s="84" t="s">
        <v>8</v>
      </c>
      <c r="B15" s="75" t="s">
        <v>68</v>
      </c>
      <c r="C15" s="139">
        <f>'2027 ЛО'!F15</f>
        <v>948</v>
      </c>
      <c r="D15" s="159">
        <f>'2027 ЛО'!G15</f>
        <v>21397099.439999998</v>
      </c>
      <c r="E15" s="139">
        <f>'2028 ЛО'!F15</f>
        <v>1388</v>
      </c>
      <c r="F15" s="159">
        <f>'2028 ЛО'!G15</f>
        <v>31328242.639999997</v>
      </c>
      <c r="G15" s="139">
        <f>'2029 ЛО'!F15</f>
        <v>172</v>
      </c>
      <c r="H15" s="159">
        <f>'2029 ЛО'!G15</f>
        <v>3882174.1599999997</v>
      </c>
      <c r="I15" s="139">
        <f>'2030 ЛО'!F15</f>
        <v>366</v>
      </c>
      <c r="J15" s="159">
        <f>'2030 ЛО'!G15</f>
        <v>8260905.4799999995</v>
      </c>
      <c r="K15" s="139">
        <f t="shared" ref="K15:K28" si="0">C15+E15+G15+I15</f>
        <v>2874</v>
      </c>
      <c r="L15" s="159">
        <f t="shared" ref="L15:L28" si="1">D15+F15+H15+J15</f>
        <v>64868421.719999991</v>
      </c>
    </row>
    <row r="16" spans="1:12" ht="15.75" hidden="1" x14ac:dyDescent="0.25">
      <c r="A16" s="84" t="s">
        <v>94</v>
      </c>
      <c r="B16" s="80" t="s">
        <v>67</v>
      </c>
      <c r="C16" s="145">
        <f>'2027 ЛО'!F16</f>
        <v>784</v>
      </c>
      <c r="D16" s="160">
        <f>'2027 ЛО'!G16</f>
        <v>0</v>
      </c>
      <c r="E16" s="145">
        <f>'2028 ЛО'!F16</f>
        <v>1150</v>
      </c>
      <c r="F16" s="160">
        <f>'2028 ЛО'!G16</f>
        <v>0</v>
      </c>
      <c r="G16" s="145">
        <f>'2029 ЛО'!F16</f>
        <v>758</v>
      </c>
      <c r="H16" s="160">
        <f>'2029 ЛО'!G16</f>
        <v>0</v>
      </c>
      <c r="I16" s="145">
        <f>'2030 ЛО'!F16</f>
        <v>758</v>
      </c>
      <c r="J16" s="160">
        <f>'2030 ЛО'!G16</f>
        <v>0</v>
      </c>
      <c r="K16" s="145">
        <f t="shared" si="0"/>
        <v>3450</v>
      </c>
      <c r="L16" s="160">
        <f t="shared" si="1"/>
        <v>0</v>
      </c>
    </row>
    <row r="17" spans="1:12" ht="15.75" hidden="1" x14ac:dyDescent="0.25">
      <c r="A17" s="84" t="s">
        <v>95</v>
      </c>
      <c r="B17" s="83" t="s">
        <v>79</v>
      </c>
      <c r="C17" s="145">
        <f>'2027 ЛО'!F17</f>
        <v>784</v>
      </c>
      <c r="D17" s="160">
        <f>'2027 ЛО'!G17</f>
        <v>0</v>
      </c>
      <c r="E17" s="145">
        <f>'2028 ЛО'!F17</f>
        <v>1150</v>
      </c>
      <c r="F17" s="160">
        <f>'2028 ЛО'!G17</f>
        <v>0</v>
      </c>
      <c r="G17" s="145">
        <f>'2029 ЛО'!F17</f>
        <v>758</v>
      </c>
      <c r="H17" s="160">
        <f>'2029 ЛО'!G17</f>
        <v>0</v>
      </c>
      <c r="I17" s="145">
        <f>'2030 ЛО'!F17</f>
        <v>758</v>
      </c>
      <c r="J17" s="160">
        <f>'2030 ЛО'!G17</f>
        <v>0</v>
      </c>
      <c r="K17" s="145">
        <f t="shared" si="0"/>
        <v>3450</v>
      </c>
      <c r="L17" s="160">
        <f t="shared" si="1"/>
        <v>0</v>
      </c>
    </row>
    <row r="18" spans="1:12" ht="31.5" hidden="1" x14ac:dyDescent="0.25">
      <c r="A18" s="84" t="s">
        <v>96</v>
      </c>
      <c r="B18" s="83" t="s">
        <v>78</v>
      </c>
      <c r="C18" s="139">
        <f>'2027 ЛО'!F18</f>
        <v>784</v>
      </c>
      <c r="D18" s="160">
        <f>'2027 ЛО'!G18</f>
        <v>0</v>
      </c>
      <c r="E18" s="139">
        <f>'2028 ЛО'!F18</f>
        <v>1150</v>
      </c>
      <c r="F18" s="160">
        <f>'2028 ЛО'!G18</f>
        <v>0</v>
      </c>
      <c r="G18" s="139">
        <f>'2029 ЛО'!F18</f>
        <v>758</v>
      </c>
      <c r="H18" s="160">
        <f>'2029 ЛО'!G18</f>
        <v>0</v>
      </c>
      <c r="I18" s="139">
        <f>'2030 ЛО'!F18</f>
        <v>758</v>
      </c>
      <c r="J18" s="160">
        <f>'2030 ЛО'!G18</f>
        <v>0</v>
      </c>
      <c r="K18" s="139">
        <f t="shared" si="0"/>
        <v>3450</v>
      </c>
      <c r="L18" s="160">
        <f t="shared" si="1"/>
        <v>0</v>
      </c>
    </row>
    <row r="19" spans="1:12" ht="31.5" hidden="1" x14ac:dyDescent="0.25">
      <c r="A19" s="84" t="s">
        <v>97</v>
      </c>
      <c r="B19" s="83" t="s">
        <v>118</v>
      </c>
      <c r="C19" s="107">
        <f>'2027 ЛО'!F19</f>
        <v>784</v>
      </c>
      <c r="D19" s="160">
        <f>'2027 ЛО'!G19</f>
        <v>0</v>
      </c>
      <c r="E19" s="107">
        <f>'2028 ЛО'!F19</f>
        <v>1150</v>
      </c>
      <c r="F19" s="160">
        <f>'2028 ЛО'!G19</f>
        <v>0</v>
      </c>
      <c r="G19" s="107">
        <f>'2029 ЛО'!F19</f>
        <v>758</v>
      </c>
      <c r="H19" s="160">
        <f>'2029 ЛО'!G19</f>
        <v>0</v>
      </c>
      <c r="I19" s="107">
        <f>'2030 ЛО'!F19</f>
        <v>758</v>
      </c>
      <c r="J19" s="160">
        <f>'2030 ЛО'!G19</f>
        <v>0</v>
      </c>
      <c r="K19" s="107">
        <f t="shared" si="0"/>
        <v>3450</v>
      </c>
      <c r="L19" s="160">
        <f t="shared" si="1"/>
        <v>0</v>
      </c>
    </row>
    <row r="20" spans="1:12" ht="47.25" hidden="1" x14ac:dyDescent="0.25">
      <c r="A20" s="84" t="s">
        <v>98</v>
      </c>
      <c r="B20" s="83" t="s">
        <v>117</v>
      </c>
      <c r="C20" s="107">
        <f>'2027 ЛО'!F20</f>
        <v>0</v>
      </c>
      <c r="D20" s="160">
        <f>'2027 ЛО'!G20</f>
        <v>0</v>
      </c>
      <c r="E20" s="107">
        <f>'2028 ЛО'!F20</f>
        <v>0</v>
      </c>
      <c r="F20" s="160">
        <f>'2028 ЛО'!G20</f>
        <v>0</v>
      </c>
      <c r="G20" s="107">
        <f>'2029 ЛО'!F20</f>
        <v>0</v>
      </c>
      <c r="H20" s="160">
        <f>'2029 ЛО'!G20</f>
        <v>0</v>
      </c>
      <c r="I20" s="107">
        <f>'2030 ЛО'!F20</f>
        <v>0</v>
      </c>
      <c r="J20" s="160">
        <f>'2030 ЛО'!G20</f>
        <v>0</v>
      </c>
      <c r="K20" s="107">
        <f t="shared" si="0"/>
        <v>0</v>
      </c>
      <c r="L20" s="160">
        <f t="shared" si="1"/>
        <v>0</v>
      </c>
    </row>
    <row r="21" spans="1:12" ht="15.75" x14ac:dyDescent="0.25">
      <c r="A21" s="74" t="s">
        <v>20</v>
      </c>
      <c r="B21" s="75" t="s">
        <v>66</v>
      </c>
      <c r="C21" s="140">
        <f>'2027 ЛО'!F21</f>
        <v>1599</v>
      </c>
      <c r="D21" s="159">
        <f>'2027 ЛО'!G21</f>
        <v>73234608.969999999</v>
      </c>
      <c r="E21" s="140">
        <f>'2028 ЛО'!F21</f>
        <v>919</v>
      </c>
      <c r="F21" s="159">
        <f>'2028 ЛО'!G21</f>
        <v>42150525.659999996</v>
      </c>
      <c r="G21" s="140">
        <f>'2029 ЛО'!F21</f>
        <v>8</v>
      </c>
      <c r="H21" s="159">
        <f>'2029 ЛО'!G21</f>
        <v>367692.24</v>
      </c>
      <c r="I21" s="140">
        <f>'2030 ЛО'!F21</f>
        <v>12</v>
      </c>
      <c r="J21" s="159">
        <f>'2030 ЛО'!G21</f>
        <v>551538.36</v>
      </c>
      <c r="K21" s="140">
        <f t="shared" si="0"/>
        <v>2538</v>
      </c>
      <c r="L21" s="159">
        <f t="shared" si="1"/>
        <v>116304365.22999999</v>
      </c>
    </row>
    <row r="22" spans="1:12" ht="15.75" x14ac:dyDescent="0.25">
      <c r="A22" s="74" t="s">
        <v>75</v>
      </c>
      <c r="B22" s="75" t="s">
        <v>73</v>
      </c>
      <c r="C22" s="140">
        <f>'2027 ЛО'!F22</f>
        <v>89</v>
      </c>
      <c r="D22" s="160">
        <f>'2027 ЛО'!G22</f>
        <v>3832698.67</v>
      </c>
      <c r="E22" s="140">
        <f>'2028 ЛО'!F22</f>
        <v>78</v>
      </c>
      <c r="F22" s="160">
        <f>'2028 ЛО'!G22</f>
        <v>3358994.34</v>
      </c>
      <c r="G22" s="140">
        <f>'2029 ЛО'!F22</f>
        <v>0</v>
      </c>
      <c r="H22" s="160">
        <f>'2029 ЛО'!G22</f>
        <v>0</v>
      </c>
      <c r="I22" s="140">
        <f>'2030 ЛО'!F22</f>
        <v>0</v>
      </c>
      <c r="J22" s="160">
        <f>'2030 ЛО'!G22</f>
        <v>0</v>
      </c>
      <c r="K22" s="140">
        <f t="shared" si="0"/>
        <v>167</v>
      </c>
      <c r="L22" s="160">
        <f t="shared" si="1"/>
        <v>7191693.0099999998</v>
      </c>
    </row>
    <row r="23" spans="1:12" ht="15.75" hidden="1" x14ac:dyDescent="0.25">
      <c r="A23" s="84" t="s">
        <v>99</v>
      </c>
      <c r="B23" s="80" t="s">
        <v>67</v>
      </c>
      <c r="C23" s="146">
        <f>'2027 ЛО'!F23</f>
        <v>86</v>
      </c>
      <c r="D23" s="160">
        <f>'2027 ЛО'!G23</f>
        <v>0</v>
      </c>
      <c r="E23" s="146">
        <f>'2028 ЛО'!F23</f>
        <v>80</v>
      </c>
      <c r="F23" s="160">
        <f>'2028 ЛО'!G23</f>
        <v>0</v>
      </c>
      <c r="G23" s="146">
        <f>'2029 ЛО'!F23</f>
        <v>53</v>
      </c>
      <c r="H23" s="160">
        <f>'2029 ЛО'!G23</f>
        <v>0</v>
      </c>
      <c r="I23" s="146">
        <f>'2030 ЛО'!F23</f>
        <v>55</v>
      </c>
      <c r="J23" s="160">
        <f>'2030 ЛО'!G23</f>
        <v>0</v>
      </c>
      <c r="K23" s="146">
        <f t="shared" si="0"/>
        <v>274</v>
      </c>
      <c r="L23" s="160">
        <f t="shared" si="1"/>
        <v>0</v>
      </c>
    </row>
    <row r="24" spans="1:12" ht="31.5" hidden="1" x14ac:dyDescent="0.25">
      <c r="A24" s="84" t="s">
        <v>100</v>
      </c>
      <c r="B24" s="83" t="s">
        <v>85</v>
      </c>
      <c r="C24" s="140">
        <f>'2027 ЛО'!F24</f>
        <v>86</v>
      </c>
      <c r="D24" s="160">
        <f>'2027 ЛО'!G24</f>
        <v>0</v>
      </c>
      <c r="E24" s="140">
        <f>'2028 ЛО'!F24</f>
        <v>80</v>
      </c>
      <c r="F24" s="160">
        <f>'2028 ЛО'!G24</f>
        <v>0</v>
      </c>
      <c r="G24" s="140">
        <f>'2029 ЛО'!F24</f>
        <v>53</v>
      </c>
      <c r="H24" s="160">
        <f>'2029 ЛО'!G24</f>
        <v>0</v>
      </c>
      <c r="I24" s="140">
        <f>'2030 ЛО'!F24</f>
        <v>55</v>
      </c>
      <c r="J24" s="160">
        <f>'2030 ЛО'!G24</f>
        <v>0</v>
      </c>
      <c r="K24" s="140">
        <f t="shared" si="0"/>
        <v>274</v>
      </c>
      <c r="L24" s="160">
        <f t="shared" si="1"/>
        <v>0</v>
      </c>
    </row>
    <row r="25" spans="1:12" ht="31.5" hidden="1" x14ac:dyDescent="0.25">
      <c r="A25" s="84" t="s">
        <v>102</v>
      </c>
      <c r="B25" s="83" t="s">
        <v>118</v>
      </c>
      <c r="C25" s="107">
        <f>'2027 ЛО'!F25</f>
        <v>86</v>
      </c>
      <c r="D25" s="160">
        <f>'2027 ЛО'!G25</f>
        <v>0</v>
      </c>
      <c r="E25" s="107">
        <f>'2028 ЛО'!F25</f>
        <v>80</v>
      </c>
      <c r="F25" s="160">
        <f>'2028 ЛО'!G25</f>
        <v>0</v>
      </c>
      <c r="G25" s="107">
        <f>'2029 ЛО'!F25</f>
        <v>53</v>
      </c>
      <c r="H25" s="160">
        <f>'2029 ЛО'!G25</f>
        <v>0</v>
      </c>
      <c r="I25" s="107">
        <f>'2030 ЛО'!F25</f>
        <v>55</v>
      </c>
      <c r="J25" s="160">
        <f>'2030 ЛО'!G25</f>
        <v>0</v>
      </c>
      <c r="K25" s="107">
        <f t="shared" si="0"/>
        <v>274</v>
      </c>
      <c r="L25" s="160">
        <f t="shared" si="1"/>
        <v>0</v>
      </c>
    </row>
    <row r="26" spans="1:12" ht="47.25" hidden="1" x14ac:dyDescent="0.25">
      <c r="A26" s="84" t="s">
        <v>103</v>
      </c>
      <c r="B26" s="83" t="s">
        <v>117</v>
      </c>
      <c r="C26" s="107">
        <f>'2027 ЛО'!F26</f>
        <v>0</v>
      </c>
      <c r="D26" s="160">
        <f>'2027 ЛО'!G26</f>
        <v>0</v>
      </c>
      <c r="E26" s="107">
        <f>'2028 ЛО'!F26</f>
        <v>0</v>
      </c>
      <c r="F26" s="160">
        <f>'2028 ЛО'!G26</f>
        <v>0</v>
      </c>
      <c r="G26" s="107">
        <f>'2029 ЛО'!F26</f>
        <v>0</v>
      </c>
      <c r="H26" s="160">
        <f>'2029 ЛО'!G26</f>
        <v>0</v>
      </c>
      <c r="I26" s="107">
        <f>'2030 ЛО'!F26</f>
        <v>0</v>
      </c>
      <c r="J26" s="160">
        <f>'2030 ЛО'!G26</f>
        <v>0</v>
      </c>
      <c r="K26" s="107">
        <f t="shared" si="0"/>
        <v>0</v>
      </c>
      <c r="L26" s="160">
        <f t="shared" si="1"/>
        <v>0</v>
      </c>
    </row>
    <row r="27" spans="1:12" ht="31.5" hidden="1" x14ac:dyDescent="0.25">
      <c r="A27" s="84" t="s">
        <v>101</v>
      </c>
      <c r="B27" s="80" t="s">
        <v>84</v>
      </c>
      <c r="C27" s="146">
        <f>'2027 ЛО'!F27</f>
        <v>24</v>
      </c>
      <c r="D27" s="160">
        <f>'2027 ЛО'!G27</f>
        <v>0</v>
      </c>
      <c r="E27" s="146">
        <f>'2028 ЛО'!F27</f>
        <v>80</v>
      </c>
      <c r="F27" s="160">
        <f>'2028 ЛО'!G27</f>
        <v>0</v>
      </c>
      <c r="G27" s="146">
        <f>'2029 ЛО'!F27</f>
        <v>53</v>
      </c>
      <c r="H27" s="160">
        <f>'2029 ЛО'!G27</f>
        <v>0</v>
      </c>
      <c r="I27" s="146">
        <f>'2030 ЛО'!F27</f>
        <v>55</v>
      </c>
      <c r="J27" s="160">
        <f>'2030 ЛО'!G27</f>
        <v>0</v>
      </c>
      <c r="K27" s="146">
        <f t="shared" si="0"/>
        <v>212</v>
      </c>
      <c r="L27" s="160">
        <f t="shared" si="1"/>
        <v>0</v>
      </c>
    </row>
    <row r="28" spans="1:12" ht="15.75" x14ac:dyDescent="0.25">
      <c r="A28" s="84" t="s">
        <v>76</v>
      </c>
      <c r="B28" s="75" t="s">
        <v>74</v>
      </c>
      <c r="C28" s="140">
        <f>'2027 ЛО'!F28</f>
        <v>1510</v>
      </c>
      <c r="D28" s="160">
        <f>'2027 ЛО'!G28</f>
        <v>69401910.299999997</v>
      </c>
      <c r="E28" s="140">
        <f>'2028 ЛО'!F28</f>
        <v>844</v>
      </c>
      <c r="F28" s="160">
        <f>'2028 ЛО'!G28</f>
        <v>38791531.32</v>
      </c>
      <c r="G28" s="140">
        <f>'2029 ЛО'!F28</f>
        <v>8</v>
      </c>
      <c r="H28" s="160">
        <f>'2029 ЛО'!G28</f>
        <v>367692.24</v>
      </c>
      <c r="I28" s="140">
        <f>'2030 ЛО'!F28</f>
        <v>12</v>
      </c>
      <c r="J28" s="160">
        <f>'2030 ЛО'!G28</f>
        <v>551538.36</v>
      </c>
      <c r="K28" s="140">
        <f t="shared" si="0"/>
        <v>2374</v>
      </c>
      <c r="L28" s="160">
        <f t="shared" si="1"/>
        <v>109112672.22</v>
      </c>
    </row>
    <row r="29" spans="1:12" ht="15.75" hidden="1" x14ac:dyDescent="0.25">
      <c r="A29" s="84" t="s">
        <v>104</v>
      </c>
      <c r="B29" s="80" t="s">
        <v>67</v>
      </c>
      <c r="C29" s="146">
        <f>'2027 ЛО'!F29</f>
        <v>1260</v>
      </c>
      <c r="D29" s="160">
        <f>'2027 ЛО'!G29</f>
        <v>0</v>
      </c>
      <c r="E29" s="146">
        <f>'2028 ЛО'!F29</f>
        <v>700</v>
      </c>
      <c r="F29" s="160">
        <f>'2028 ЛО'!G29</f>
        <v>0</v>
      </c>
      <c r="G29" s="146">
        <f>'2029 ЛО'!F29</f>
        <v>460</v>
      </c>
      <c r="H29" s="160">
        <f>'2029 ЛО'!G29</f>
        <v>0</v>
      </c>
      <c r="I29" s="146">
        <f>'2030 ЛО'!F29</f>
        <v>460</v>
      </c>
      <c r="J29" s="160">
        <f>'2030 ЛО'!G29</f>
        <v>0</v>
      </c>
      <c r="K29" s="146" t="e">
        <f>#REF!+C29+E29+G29+I29</f>
        <v>#REF!</v>
      </c>
      <c r="L29" s="160" t="e">
        <f>#REF!+D29+F29+H29+J29</f>
        <v>#REF!</v>
      </c>
    </row>
    <row r="30" spans="1:12" ht="31.5" hidden="1" x14ac:dyDescent="0.25">
      <c r="A30" s="84" t="s">
        <v>105</v>
      </c>
      <c r="B30" s="83" t="s">
        <v>85</v>
      </c>
      <c r="C30" s="140">
        <f>'2027 ЛО'!F30</f>
        <v>1260</v>
      </c>
      <c r="D30" s="160">
        <f>'2027 ЛО'!G30</f>
        <v>0</v>
      </c>
      <c r="E30" s="140">
        <f>'2028 ЛО'!F30</f>
        <v>700</v>
      </c>
      <c r="F30" s="160">
        <f>'2028 ЛО'!G30</f>
        <v>0</v>
      </c>
      <c r="G30" s="140">
        <f>'2029 ЛО'!F30</f>
        <v>460</v>
      </c>
      <c r="H30" s="160">
        <f>'2029 ЛО'!G30</f>
        <v>0</v>
      </c>
      <c r="I30" s="140">
        <f>'2030 ЛО'!F30</f>
        <v>460</v>
      </c>
      <c r="J30" s="160">
        <f>'2030 ЛО'!G30</f>
        <v>0</v>
      </c>
      <c r="K30" s="140" t="e">
        <f>#REF!+C30+E30+G30+I30</f>
        <v>#REF!</v>
      </c>
      <c r="L30" s="160" t="e">
        <f>#REF!+D30+F30+H30+J30</f>
        <v>#REF!</v>
      </c>
    </row>
    <row r="31" spans="1:12" ht="31.5" hidden="1" x14ac:dyDescent="0.25">
      <c r="A31" s="84" t="s">
        <v>106</v>
      </c>
      <c r="B31" s="83" t="s">
        <v>118</v>
      </c>
      <c r="C31" s="107">
        <f>'2027 ЛО'!F31</f>
        <v>1260</v>
      </c>
      <c r="D31" s="160">
        <f>'2027 ЛО'!G31</f>
        <v>0</v>
      </c>
      <c r="E31" s="107">
        <f>'2028 ЛО'!F31</f>
        <v>700</v>
      </c>
      <c r="F31" s="160">
        <f>'2028 ЛО'!G31</f>
        <v>0</v>
      </c>
      <c r="G31" s="107">
        <f>'2029 ЛО'!F31</f>
        <v>460</v>
      </c>
      <c r="H31" s="160">
        <f>'2029 ЛО'!G31</f>
        <v>0</v>
      </c>
      <c r="I31" s="107">
        <f>'2030 ЛО'!F31</f>
        <v>460</v>
      </c>
      <c r="J31" s="160">
        <f>'2030 ЛО'!G31</f>
        <v>0</v>
      </c>
      <c r="K31" s="107" t="e">
        <f>#REF!+C31+E31+G31+I31</f>
        <v>#REF!</v>
      </c>
      <c r="L31" s="160" t="e">
        <f>#REF!+D31+F31+H31+J31</f>
        <v>#REF!</v>
      </c>
    </row>
    <row r="32" spans="1:12" ht="47.25" hidden="1" x14ac:dyDescent="0.25">
      <c r="A32" s="84" t="s">
        <v>107</v>
      </c>
      <c r="B32" s="83" t="s">
        <v>117</v>
      </c>
      <c r="C32" s="107">
        <f>'2027 ЛО'!F32</f>
        <v>0</v>
      </c>
      <c r="D32" s="160">
        <f>'2027 ЛО'!G32</f>
        <v>0</v>
      </c>
      <c r="E32" s="107">
        <f>'2028 ЛО'!F32</f>
        <v>0</v>
      </c>
      <c r="F32" s="160">
        <f>'2028 ЛО'!G32</f>
        <v>0</v>
      </c>
      <c r="G32" s="107">
        <f>'2029 ЛО'!F32</f>
        <v>0</v>
      </c>
      <c r="H32" s="160">
        <f>'2029 ЛО'!G32</f>
        <v>0</v>
      </c>
      <c r="I32" s="107">
        <f>'2030 ЛО'!F32</f>
        <v>0</v>
      </c>
      <c r="J32" s="160">
        <f>'2030 ЛО'!G32</f>
        <v>0</v>
      </c>
      <c r="K32" s="107" t="e">
        <f>#REF!+C32+E32+G32+I32</f>
        <v>#REF!</v>
      </c>
      <c r="L32" s="160" t="e">
        <f>#REF!+D32+F32+H32+J32</f>
        <v>#REF!</v>
      </c>
    </row>
    <row r="33" spans="1:13" ht="31.5" hidden="1" x14ac:dyDescent="0.25">
      <c r="A33" s="84" t="s">
        <v>108</v>
      </c>
      <c r="B33" s="80" t="s">
        <v>70</v>
      </c>
      <c r="C33" s="146">
        <f>'2027 ЛО'!F33</f>
        <v>1260</v>
      </c>
      <c r="D33" s="160">
        <f>'2027 ЛО'!G33</f>
        <v>0</v>
      </c>
      <c r="E33" s="146">
        <f>'2028 ЛО'!F33</f>
        <v>700</v>
      </c>
      <c r="F33" s="160">
        <f>'2028 ЛО'!G33</f>
        <v>0</v>
      </c>
      <c r="G33" s="146">
        <f>'2029 ЛО'!F33</f>
        <v>460</v>
      </c>
      <c r="H33" s="160">
        <f>'2029 ЛО'!G33</f>
        <v>0</v>
      </c>
      <c r="I33" s="146">
        <f>'2030 ЛО'!F33</f>
        <v>460</v>
      </c>
      <c r="J33" s="160">
        <f>'2030 ЛО'!G33</f>
        <v>0</v>
      </c>
      <c r="K33" s="146" t="e">
        <f>#REF!+C33+E33+G33+I33</f>
        <v>#REF!</v>
      </c>
      <c r="L33" s="160" t="e">
        <f>#REF!+D33+F33+H33+J33</f>
        <v>#REF!</v>
      </c>
    </row>
    <row r="34" spans="1:13" ht="15.75" x14ac:dyDescent="0.25">
      <c r="A34" s="74" t="s">
        <v>77</v>
      </c>
      <c r="B34" s="75" t="s">
        <v>86</v>
      </c>
      <c r="C34" s="140"/>
      <c r="D34" s="159">
        <f>'2027 ЛО'!G34</f>
        <v>28279029.109999999</v>
      </c>
      <c r="E34" s="140"/>
      <c r="F34" s="159">
        <f>'2028 ЛО'!G34</f>
        <v>61188203.019999996</v>
      </c>
      <c r="G34" s="140"/>
      <c r="H34" s="159">
        <f>'2029 ЛО'!G34</f>
        <v>67585556.629999995</v>
      </c>
      <c r="I34" s="140">
        <f>'2030 ЛО'!F34</f>
        <v>0</v>
      </c>
      <c r="J34" s="159">
        <f>'2030 ЛО'!G34</f>
        <v>67852538.189999998</v>
      </c>
      <c r="K34" s="140"/>
      <c r="L34" s="159">
        <f>D34+F34+H34+J34</f>
        <v>224905326.94999999</v>
      </c>
    </row>
    <row r="35" spans="1:13" ht="15.75" x14ac:dyDescent="0.25">
      <c r="A35" s="84" t="s">
        <v>109</v>
      </c>
      <c r="B35" s="89" t="s">
        <v>87</v>
      </c>
      <c r="C35" s="146">
        <f>'2027 ЛО'!F35</f>
        <v>212</v>
      </c>
      <c r="D35" s="160">
        <f>'2027 ЛО'!G35</f>
        <v>14933710.359999999</v>
      </c>
      <c r="E35" s="146">
        <f>'2028 ЛО'!F35</f>
        <v>459</v>
      </c>
      <c r="F35" s="160">
        <f>'2028 ЛО'!G35</f>
        <v>32332891.77</v>
      </c>
      <c r="G35" s="146">
        <f>'2029 ЛО'!F35</f>
        <v>571</v>
      </c>
      <c r="H35" s="160">
        <f>'2029 ЛО'!G35</f>
        <v>40222399.130000003</v>
      </c>
      <c r="I35" s="146">
        <f>'2030 ЛО'!F35</f>
        <v>573</v>
      </c>
      <c r="J35" s="160">
        <f>'2030 ЛО'!G35</f>
        <v>40363283.189999998</v>
      </c>
      <c r="K35" s="146">
        <f t="shared" ref="K35:K37" si="2">C35+E35+G35+I35</f>
        <v>1815</v>
      </c>
      <c r="L35" s="160">
        <f t="shared" ref="L35:L37" si="3">D35+F35+H35+J35</f>
        <v>127852284.44999999</v>
      </c>
    </row>
    <row r="36" spans="1:13" ht="31.5" hidden="1" x14ac:dyDescent="0.25">
      <c r="A36" s="84" t="s">
        <v>110</v>
      </c>
      <c r="B36" s="80" t="s">
        <v>88</v>
      </c>
      <c r="C36" s="146">
        <f>'2027 ЛО'!F36</f>
        <v>212</v>
      </c>
      <c r="D36" s="160">
        <f>'2027 ЛО'!G36</f>
        <v>0</v>
      </c>
      <c r="E36" s="146">
        <f>'2028 ЛО'!F36</f>
        <v>459</v>
      </c>
      <c r="F36" s="160">
        <f>'2028 ЛО'!G36</f>
        <v>0</v>
      </c>
      <c r="G36" s="146">
        <f>'2029 ЛО'!F36</f>
        <v>300</v>
      </c>
      <c r="H36" s="160">
        <f>'2029 ЛО'!G36</f>
        <v>0</v>
      </c>
      <c r="I36" s="146">
        <f>'2030 ЛО'!F36</f>
        <v>311</v>
      </c>
      <c r="J36" s="160">
        <f>'2030 ЛО'!G36</f>
        <v>0</v>
      </c>
      <c r="K36" s="146">
        <f t="shared" si="2"/>
        <v>1282</v>
      </c>
      <c r="L36" s="160">
        <f t="shared" si="3"/>
        <v>0</v>
      </c>
    </row>
    <row r="37" spans="1:13" ht="15.75" x14ac:dyDescent="0.25">
      <c r="A37" s="84" t="s">
        <v>111</v>
      </c>
      <c r="B37" s="80" t="s">
        <v>89</v>
      </c>
      <c r="C37" s="146">
        <f>'2027 ЛО'!F37</f>
        <v>635</v>
      </c>
      <c r="D37" s="160">
        <f>'2027 ЛО'!G37</f>
        <v>13345318.75</v>
      </c>
      <c r="E37" s="146">
        <f>'2028 ЛО'!F37</f>
        <v>1373</v>
      </c>
      <c r="F37" s="160">
        <f>'2028 ЛО'!G37</f>
        <v>28855311.25</v>
      </c>
      <c r="G37" s="146">
        <f>'2029 ЛО'!F37</f>
        <v>1302</v>
      </c>
      <c r="H37" s="160">
        <f>'2029 ЛО'!G37</f>
        <v>27363157.5</v>
      </c>
      <c r="I37" s="146">
        <f>'2030 ЛО'!F37</f>
        <v>1308</v>
      </c>
      <c r="J37" s="160">
        <f>'2030 ЛО'!G37</f>
        <v>27489255</v>
      </c>
      <c r="K37" s="146">
        <f t="shared" si="2"/>
        <v>4618</v>
      </c>
      <c r="L37" s="160">
        <f t="shared" si="3"/>
        <v>97053042.5</v>
      </c>
    </row>
    <row r="38" spans="1:13" ht="31.5" hidden="1" x14ac:dyDescent="0.25">
      <c r="A38" s="84" t="s">
        <v>112</v>
      </c>
      <c r="B38" s="80" t="s">
        <v>90</v>
      </c>
      <c r="C38" s="146">
        <f>'2027 ЛО'!F38</f>
        <v>330</v>
      </c>
      <c r="D38" s="160">
        <f>'2027 ЛО'!G38</f>
        <v>0</v>
      </c>
      <c r="E38" s="146">
        <f>'2028 ЛО'!F38</f>
        <v>750</v>
      </c>
      <c r="F38" s="160">
        <f>'2028 ЛО'!G38</f>
        <v>0</v>
      </c>
      <c r="G38" s="146">
        <f>'2029 ЛО'!F38</f>
        <v>750</v>
      </c>
      <c r="H38" s="160">
        <f>'2029 ЛО'!G38</f>
        <v>0</v>
      </c>
      <c r="I38" s="146">
        <f>'2030 ЛО'!F38</f>
        <v>750</v>
      </c>
      <c r="J38" s="160">
        <f>'2030 ЛО'!G38</f>
        <v>0</v>
      </c>
      <c r="K38" s="146" t="e">
        <f>#REF!+C38+E38+G38+I38</f>
        <v>#REF!</v>
      </c>
      <c r="L38" s="160" t="e">
        <f>#REF!+D38+F38+H38+J38</f>
        <v>#REF!</v>
      </c>
    </row>
    <row r="39" spans="1:13" ht="15.75" x14ac:dyDescent="0.25">
      <c r="A39" s="84"/>
      <c r="B39" s="90" t="s">
        <v>0</v>
      </c>
      <c r="C39" s="141"/>
      <c r="D39" s="161">
        <f>'2027 ЛО'!G39</f>
        <v>367195895.94</v>
      </c>
      <c r="E39" s="141"/>
      <c r="F39" s="161">
        <f>'2028 ЛО'!G39</f>
        <v>386406141.24000001</v>
      </c>
      <c r="G39" s="141"/>
      <c r="H39" s="161">
        <f>'2029 ЛО'!G39</f>
        <v>286579760.49000001</v>
      </c>
      <c r="I39" s="141"/>
      <c r="J39" s="161">
        <f>'2030 ЛО'!G39</f>
        <v>270090846.60000002</v>
      </c>
      <c r="K39" s="141"/>
      <c r="L39" s="161">
        <f>D39+F39+H39+J39</f>
        <v>1310272644.27</v>
      </c>
      <c r="M39" s="157"/>
    </row>
    <row r="40" spans="1:13" x14ac:dyDescent="0.25">
      <c r="A40" s="116"/>
      <c r="B40" s="136" t="s">
        <v>152</v>
      </c>
      <c r="C40" s="135">
        <f>'2027 ЛО'!F40</f>
        <v>23849</v>
      </c>
      <c r="D40" s="106">
        <f>'2027 ЛО'!G40</f>
        <v>338916866.82999998</v>
      </c>
      <c r="E40" s="135">
        <f>'2028 ЛО'!F40</f>
        <v>24259</v>
      </c>
      <c r="F40" s="106">
        <f>'2028 ЛО'!G40</f>
        <v>325217938.22000003</v>
      </c>
      <c r="G40" s="135">
        <f>'2029 ЛО'!F40</f>
        <v>18906</v>
      </c>
      <c r="H40" s="106">
        <f>'2029 ЛО'!G40</f>
        <v>218994203.85999998</v>
      </c>
      <c r="I40" s="135">
        <f>'2030 ЛО'!F40</f>
        <v>17245</v>
      </c>
      <c r="J40" s="106">
        <f>'2030 ЛО'!G40</f>
        <v>202238308.41</v>
      </c>
      <c r="K40" s="135">
        <f t="shared" ref="K40:K42" si="4">C40+E40+G40+I40</f>
        <v>84259</v>
      </c>
      <c r="L40" s="106">
        <f t="shared" ref="L40:L42" si="5">D40+F40+H40+J40</f>
        <v>1085367317.3199999</v>
      </c>
      <c r="M40" s="157"/>
    </row>
    <row r="41" spans="1:13" x14ac:dyDescent="0.25">
      <c r="A41" s="116"/>
      <c r="B41" s="136" t="s">
        <v>153</v>
      </c>
      <c r="C41" s="135">
        <f>'2027 ЛО'!F41</f>
        <v>212</v>
      </c>
      <c r="D41" s="106">
        <f>'2027 ЛО'!G41</f>
        <v>14933710.359999999</v>
      </c>
      <c r="E41" s="135">
        <f>'2028 ЛО'!F41</f>
        <v>459</v>
      </c>
      <c r="F41" s="106">
        <f>'2028 ЛО'!G41</f>
        <v>32332891.77</v>
      </c>
      <c r="G41" s="135">
        <f>'2029 ЛО'!F41</f>
        <v>571</v>
      </c>
      <c r="H41" s="106">
        <f>'2029 ЛО'!G41</f>
        <v>40222399.130000003</v>
      </c>
      <c r="I41" s="135">
        <f>'2030 ЛО'!F41</f>
        <v>573</v>
      </c>
      <c r="J41" s="106">
        <f>'2030 ЛО'!G41</f>
        <v>40363283.189999998</v>
      </c>
      <c r="K41" s="135">
        <f t="shared" si="4"/>
        <v>1815</v>
      </c>
      <c r="L41" s="106">
        <f t="shared" si="5"/>
        <v>127852284.44999999</v>
      </c>
      <c r="M41" s="157"/>
    </row>
    <row r="42" spans="1:13" x14ac:dyDescent="0.25">
      <c r="A42" s="116"/>
      <c r="B42" s="136" t="s">
        <v>154</v>
      </c>
      <c r="C42" s="135">
        <f>'2027 ЛО'!F42</f>
        <v>635</v>
      </c>
      <c r="D42" s="106">
        <f>'2027 ЛО'!G42</f>
        <v>13345318.75</v>
      </c>
      <c r="E42" s="135">
        <f>'2028 ЛО'!F42</f>
        <v>1373</v>
      </c>
      <c r="F42" s="106">
        <f>'2028 ЛО'!G42</f>
        <v>28855311.25</v>
      </c>
      <c r="G42" s="135">
        <f>'2029 ЛО'!F42</f>
        <v>1302</v>
      </c>
      <c r="H42" s="106">
        <f>'2029 ЛО'!G42</f>
        <v>27363157.5</v>
      </c>
      <c r="I42" s="135">
        <f>'2030 ЛО'!F42</f>
        <v>1308</v>
      </c>
      <c r="J42" s="106">
        <f>'2030 ЛО'!G42</f>
        <v>27489255</v>
      </c>
      <c r="K42" s="135">
        <f t="shared" si="4"/>
        <v>4618</v>
      </c>
      <c r="L42" s="106">
        <f t="shared" si="5"/>
        <v>97053042.5</v>
      </c>
      <c r="M42" s="157"/>
    </row>
    <row r="43" spans="1:13" x14ac:dyDescent="0.25">
      <c r="A43" s="62"/>
      <c r="B43" s="284" t="s">
        <v>279</v>
      </c>
      <c r="C43" s="287">
        <f>SUM(C40:C42)</f>
        <v>24696</v>
      </c>
      <c r="D43" s="283">
        <f>D39*ЕСУ!M17</f>
        <v>396571567.61520004</v>
      </c>
      <c r="E43" s="287">
        <f>SUM(E40:E42)</f>
        <v>26091</v>
      </c>
      <c r="F43" s="283">
        <f>F39*ЕСУ!M17*ЕСУ!N17</f>
        <v>449452167.24471843</v>
      </c>
      <c r="G43" s="287">
        <f>SUM(G40:G42)</f>
        <v>20779</v>
      </c>
      <c r="H43" s="283">
        <f>H39*ЕСУ!M17*ЕСУ!N17*ЕСУ!O17</f>
        <v>357338458.43477994</v>
      </c>
      <c r="I43" s="162"/>
      <c r="J43" s="162"/>
      <c r="K43" s="162"/>
      <c r="L43" s="163">
        <f>ROUND(L39*1.2,2)</f>
        <v>1572327173.1199999</v>
      </c>
    </row>
    <row r="44" spans="1:13" x14ac:dyDescent="0.25">
      <c r="A44" s="62"/>
      <c r="B44" s="65"/>
      <c r="C44" s="162"/>
      <c r="D44" s="163">
        <f>ROUND((D39*1.2*0.96),2)</f>
        <v>423009672.12</v>
      </c>
      <c r="E44" s="162"/>
      <c r="F44" s="163">
        <f>ROUND((F39*1.2*0.96+D39*1.2*0.04),2)</f>
        <v>462765277.70999998</v>
      </c>
      <c r="G44" s="163"/>
      <c r="H44" s="163">
        <f>ROUND((H39*1.2*0.96+F39*1.2*0.04),2)</f>
        <v>348687378.86000001</v>
      </c>
      <c r="I44" s="163"/>
      <c r="J44" s="163">
        <f>ROUND((J39*1.2*0.96+H39*1.2*0.04),2)</f>
        <v>324900483.79000002</v>
      </c>
      <c r="K44" s="163">
        <f>ROUND(J39*1.2*0.04,2)</f>
        <v>12964360.640000001</v>
      </c>
      <c r="L44" s="162">
        <f>SUM(C44:K44)</f>
        <v>1572327173.1200001</v>
      </c>
    </row>
    <row r="45" spans="1:13" ht="15.75" x14ac:dyDescent="0.25">
      <c r="A45" s="4"/>
      <c r="B45" s="284" t="s">
        <v>280</v>
      </c>
      <c r="C45" s="286"/>
      <c r="D45" s="283">
        <f>D43*1.22</f>
        <v>483817312.49054402</v>
      </c>
      <c r="E45" s="283"/>
      <c r="F45" s="283">
        <f>F43*1.22</f>
        <v>548331644.03855646</v>
      </c>
      <c r="G45" s="283"/>
      <c r="H45" s="283">
        <f>H43*1.22</f>
        <v>435952919.2904315</v>
      </c>
      <c r="I45" s="158"/>
      <c r="J45" s="158"/>
      <c r="K45" s="113"/>
      <c r="L45" s="158"/>
    </row>
    <row r="46" spans="1:13" ht="15.75" x14ac:dyDescent="0.25">
      <c r="B46" s="14"/>
      <c r="C46" s="16"/>
      <c r="D46" s="288"/>
      <c r="E46" s="289"/>
      <c r="F46" s="288"/>
      <c r="G46" s="288"/>
      <c r="H46" s="288"/>
      <c r="I46" s="158"/>
      <c r="J46" s="158"/>
      <c r="K46" s="16"/>
      <c r="L46" s="158"/>
    </row>
    <row r="47" spans="1:13" ht="15.75" x14ac:dyDescent="0.25">
      <c r="C47" s="179"/>
      <c r="D47" s="292"/>
      <c r="E47" s="290"/>
      <c r="F47" s="290"/>
      <c r="G47" s="290"/>
      <c r="H47" s="290"/>
      <c r="I47" s="179"/>
      <c r="J47" s="179"/>
      <c r="K47" s="179"/>
      <c r="L47" s="179"/>
    </row>
    <row r="48" spans="1:13" x14ac:dyDescent="0.25">
      <c r="C48" s="179"/>
      <c r="D48" s="290"/>
      <c r="E48" s="290"/>
      <c r="F48" s="290"/>
      <c r="G48" s="290"/>
      <c r="H48" s="290"/>
      <c r="I48" s="179"/>
      <c r="J48" s="179"/>
      <c r="K48" s="179"/>
      <c r="L48" s="179"/>
    </row>
    <row r="49" spans="4:12" x14ac:dyDescent="0.25">
      <c r="D49" s="291"/>
      <c r="E49" s="291"/>
      <c r="F49" s="291"/>
      <c r="G49" s="291"/>
      <c r="H49" s="291"/>
      <c r="L49" s="192"/>
    </row>
    <row r="50" spans="4:12" x14ac:dyDescent="0.25">
      <c r="D50" s="291"/>
      <c r="E50" s="291"/>
      <c r="F50" s="291"/>
      <c r="G50" s="291"/>
      <c r="H50" s="291"/>
    </row>
    <row r="51" spans="4:12" x14ac:dyDescent="0.25">
      <c r="D51" s="291"/>
      <c r="E51" s="291"/>
      <c r="F51" s="291"/>
      <c r="G51" s="291"/>
      <c r="H51" s="291"/>
    </row>
    <row r="52" spans="4:12" x14ac:dyDescent="0.25">
      <c r="D52" s="291"/>
      <c r="E52" s="291"/>
      <c r="F52" s="291"/>
      <c r="G52" s="291"/>
      <c r="H52" s="291"/>
    </row>
    <row r="53" spans="4:12" x14ac:dyDescent="0.25">
      <c r="D53" s="291"/>
      <c r="E53" s="291"/>
      <c r="F53" s="291"/>
      <c r="G53" s="291"/>
      <c r="H53" s="291"/>
    </row>
  </sheetData>
  <mergeCells count="18">
    <mergeCell ref="A2:L2"/>
    <mergeCell ref="K5:L5"/>
    <mergeCell ref="C5:D5"/>
    <mergeCell ref="E5:F5"/>
    <mergeCell ref="G5:H5"/>
    <mergeCell ref="I5:J5"/>
    <mergeCell ref="L6:L8"/>
    <mergeCell ref="A6:A8"/>
    <mergeCell ref="B6:B8"/>
    <mergeCell ref="C6:C8"/>
    <mergeCell ref="D6:D8"/>
    <mergeCell ref="E6:E8"/>
    <mergeCell ref="F6:F8"/>
    <mergeCell ref="K6:K8"/>
    <mergeCell ref="G6:G8"/>
    <mergeCell ref="H6:H8"/>
    <mergeCell ref="I6:I8"/>
    <mergeCell ref="J6:J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4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21" sqref="D21"/>
    </sheetView>
  </sheetViews>
  <sheetFormatPr defaultColWidth="20.42578125" defaultRowHeight="15" x14ac:dyDescent="0.25"/>
  <cols>
    <col min="1" max="1" width="7.140625" customWidth="1"/>
    <col min="2" max="2" width="9.5703125" customWidth="1"/>
    <col min="3" max="3" width="54" customWidth="1"/>
    <col min="4" max="10" width="18" customWidth="1"/>
    <col min="11" max="12" width="18" style="175" customWidth="1"/>
    <col min="13" max="17" width="18" customWidth="1"/>
    <col min="18" max="18" width="35.85546875" customWidth="1"/>
  </cols>
  <sheetData>
    <row r="1" spans="1:12" x14ac:dyDescent="0.25">
      <c r="A1" s="164"/>
      <c r="B1" s="164" t="s">
        <v>157</v>
      </c>
      <c r="C1" s="164"/>
      <c r="D1" s="164">
        <v>2026</v>
      </c>
      <c r="E1" s="175">
        <v>2026</v>
      </c>
      <c r="F1" s="175">
        <v>2026</v>
      </c>
      <c r="G1" s="175">
        <v>2026</v>
      </c>
      <c r="H1" s="164" t="s">
        <v>231</v>
      </c>
      <c r="I1" s="164"/>
      <c r="J1" s="164"/>
    </row>
    <row r="2" spans="1:12" ht="15" customHeight="1" x14ac:dyDescent="0.25">
      <c r="A2" s="164"/>
      <c r="B2" s="307" t="s">
        <v>2</v>
      </c>
      <c r="C2" s="308" t="s">
        <v>1</v>
      </c>
      <c r="D2" s="308" t="s">
        <v>210</v>
      </c>
      <c r="E2" s="308" t="s">
        <v>211</v>
      </c>
      <c r="F2" s="308" t="s">
        <v>212</v>
      </c>
      <c r="G2" s="308" t="s">
        <v>213</v>
      </c>
      <c r="H2" s="323">
        <v>2026</v>
      </c>
      <c r="I2" s="323">
        <v>2027</v>
      </c>
      <c r="J2" s="323">
        <v>2028</v>
      </c>
      <c r="K2" s="323">
        <v>2029</v>
      </c>
      <c r="L2" s="323">
        <v>2030</v>
      </c>
    </row>
    <row r="3" spans="1:12" ht="15" customHeight="1" x14ac:dyDescent="0.25">
      <c r="A3" s="164"/>
      <c r="B3" s="307"/>
      <c r="C3" s="309"/>
      <c r="D3" s="309"/>
      <c r="E3" s="309"/>
      <c r="F3" s="309"/>
      <c r="G3" s="309"/>
      <c r="H3" s="324"/>
      <c r="I3" s="324"/>
      <c r="J3" s="324"/>
      <c r="K3" s="324"/>
      <c r="L3" s="324"/>
    </row>
    <row r="4" spans="1:12" ht="15" customHeight="1" x14ac:dyDescent="0.25">
      <c r="A4" s="164"/>
      <c r="B4" s="307"/>
      <c r="C4" s="310"/>
      <c r="D4" s="310"/>
      <c r="E4" s="310"/>
      <c r="F4" s="310"/>
      <c r="G4" s="310"/>
      <c r="H4" s="325"/>
      <c r="I4" s="325"/>
      <c r="J4" s="325"/>
      <c r="K4" s="325"/>
      <c r="L4" s="325"/>
    </row>
    <row r="5" spans="1:12" ht="15.75" x14ac:dyDescent="0.25">
      <c r="A5" s="175" t="s">
        <v>160</v>
      </c>
      <c r="B5" s="165" t="s">
        <v>7</v>
      </c>
      <c r="C5" s="166" t="s">
        <v>65</v>
      </c>
      <c r="D5" s="174">
        <v>1</v>
      </c>
      <c r="E5" s="174">
        <v>1</v>
      </c>
      <c r="F5" s="174">
        <v>1</v>
      </c>
      <c r="G5" s="174">
        <v>1</v>
      </c>
      <c r="H5" s="178">
        <v>1</v>
      </c>
      <c r="I5" s="178">
        <v>1</v>
      </c>
      <c r="J5" s="178">
        <v>1</v>
      </c>
      <c r="K5" s="178">
        <v>1</v>
      </c>
      <c r="L5" s="178">
        <v>1</v>
      </c>
    </row>
    <row r="6" spans="1:12" ht="15.75" x14ac:dyDescent="0.25">
      <c r="A6" s="175" t="s">
        <v>160</v>
      </c>
      <c r="B6" s="165" t="s">
        <v>93</v>
      </c>
      <c r="C6" s="167" t="s">
        <v>67</v>
      </c>
      <c r="D6" s="174">
        <v>1</v>
      </c>
      <c r="E6" s="174">
        <v>1</v>
      </c>
      <c r="F6" s="174">
        <v>1</v>
      </c>
      <c r="G6" s="174">
        <v>1</v>
      </c>
      <c r="H6" s="178">
        <v>1</v>
      </c>
      <c r="I6" s="178">
        <v>1</v>
      </c>
      <c r="J6" s="178">
        <v>1</v>
      </c>
      <c r="K6" s="178">
        <v>1</v>
      </c>
      <c r="L6" s="178">
        <v>1</v>
      </c>
    </row>
    <row r="7" spans="1:12" ht="15.75" x14ac:dyDescent="0.25">
      <c r="A7" s="175" t="s">
        <v>160</v>
      </c>
      <c r="B7" s="165" t="s">
        <v>80</v>
      </c>
      <c r="C7" s="168" t="s">
        <v>79</v>
      </c>
      <c r="D7" s="174">
        <v>1</v>
      </c>
      <c r="E7" s="174">
        <v>1</v>
      </c>
      <c r="F7" s="174">
        <v>1</v>
      </c>
      <c r="G7" s="174">
        <v>1</v>
      </c>
      <c r="H7" s="178">
        <v>1</v>
      </c>
      <c r="I7" s="178">
        <v>1</v>
      </c>
      <c r="J7" s="178">
        <v>1</v>
      </c>
      <c r="K7" s="178">
        <v>1</v>
      </c>
      <c r="L7" s="178">
        <v>1</v>
      </c>
    </row>
    <row r="8" spans="1:12" ht="15.75" x14ac:dyDescent="0.25">
      <c r="A8" s="175" t="s">
        <v>160</v>
      </c>
      <c r="B8" s="165" t="s">
        <v>81</v>
      </c>
      <c r="C8" s="168" t="s">
        <v>78</v>
      </c>
      <c r="D8" s="174">
        <v>1</v>
      </c>
      <c r="E8" s="174">
        <v>1</v>
      </c>
      <c r="F8" s="174">
        <v>1</v>
      </c>
      <c r="G8" s="174">
        <v>1</v>
      </c>
      <c r="H8" s="178">
        <v>1</v>
      </c>
      <c r="I8" s="178">
        <v>1</v>
      </c>
      <c r="J8" s="178">
        <v>1</v>
      </c>
      <c r="K8" s="178">
        <v>1</v>
      </c>
      <c r="L8" s="178">
        <v>1</v>
      </c>
    </row>
    <row r="9" spans="1:12" ht="31.5" x14ac:dyDescent="0.25">
      <c r="A9" s="164" t="s">
        <v>160</v>
      </c>
      <c r="B9" s="165" t="s">
        <v>82</v>
      </c>
      <c r="C9" s="168" t="s">
        <v>118</v>
      </c>
      <c r="D9" s="174">
        <v>1</v>
      </c>
      <c r="E9" s="174">
        <v>1</v>
      </c>
      <c r="F9" s="174">
        <v>1</v>
      </c>
      <c r="G9" s="174">
        <v>1</v>
      </c>
      <c r="H9" s="178">
        <v>1</v>
      </c>
      <c r="I9" s="178">
        <v>1</v>
      </c>
      <c r="J9" s="178">
        <v>1</v>
      </c>
      <c r="K9" s="178">
        <v>1</v>
      </c>
      <c r="L9" s="178">
        <v>1</v>
      </c>
    </row>
    <row r="10" spans="1:12" ht="31.5" hidden="1" customHeight="1" x14ac:dyDescent="0.25">
      <c r="A10" s="175" t="s">
        <v>160</v>
      </c>
      <c r="B10" s="165" t="s">
        <v>83</v>
      </c>
      <c r="C10" s="168" t="s">
        <v>117</v>
      </c>
      <c r="D10" s="174">
        <v>1</v>
      </c>
      <c r="E10" s="174">
        <v>1</v>
      </c>
      <c r="F10" s="174">
        <v>1</v>
      </c>
      <c r="G10" s="174">
        <v>1</v>
      </c>
      <c r="H10" s="178">
        <v>1</v>
      </c>
      <c r="I10" s="178">
        <v>1</v>
      </c>
      <c r="J10" s="178">
        <v>1</v>
      </c>
      <c r="K10" s="178">
        <v>1</v>
      </c>
      <c r="L10" s="178">
        <v>1</v>
      </c>
    </row>
    <row r="11" spans="1:12" ht="15.75" x14ac:dyDescent="0.25">
      <c r="A11" s="175" t="s">
        <v>160</v>
      </c>
      <c r="B11" s="169" t="s">
        <v>8</v>
      </c>
      <c r="C11" s="166" t="s">
        <v>68</v>
      </c>
      <c r="D11" s="174">
        <v>1</v>
      </c>
      <c r="E11" s="174">
        <v>1</v>
      </c>
      <c r="F11" s="174">
        <v>1</v>
      </c>
      <c r="G11" s="174">
        <v>1</v>
      </c>
      <c r="H11" s="178">
        <v>1</v>
      </c>
      <c r="I11" s="178">
        <v>1</v>
      </c>
      <c r="J11" s="178">
        <v>1</v>
      </c>
      <c r="K11" s="178">
        <v>1</v>
      </c>
      <c r="L11" s="178">
        <v>1</v>
      </c>
    </row>
    <row r="12" spans="1:12" ht="15.75" x14ac:dyDescent="0.25">
      <c r="A12" s="175" t="s">
        <v>160</v>
      </c>
      <c r="B12" s="169" t="s">
        <v>94</v>
      </c>
      <c r="C12" s="167" t="s">
        <v>67</v>
      </c>
      <c r="D12" s="174">
        <v>1</v>
      </c>
      <c r="E12" s="174">
        <v>1</v>
      </c>
      <c r="F12" s="174">
        <v>1</v>
      </c>
      <c r="G12" s="174">
        <v>1</v>
      </c>
      <c r="H12" s="178">
        <v>1</v>
      </c>
      <c r="I12" s="178">
        <v>1</v>
      </c>
      <c r="J12" s="178">
        <v>1</v>
      </c>
      <c r="K12" s="178">
        <v>1</v>
      </c>
      <c r="L12" s="178">
        <v>1</v>
      </c>
    </row>
    <row r="13" spans="1:12" ht="15.75" x14ac:dyDescent="0.25">
      <c r="A13" s="175" t="s">
        <v>160</v>
      </c>
      <c r="B13" s="169" t="s">
        <v>95</v>
      </c>
      <c r="C13" s="168" t="s">
        <v>79</v>
      </c>
      <c r="D13" s="174">
        <v>1</v>
      </c>
      <c r="E13" s="174">
        <v>1</v>
      </c>
      <c r="F13" s="174">
        <v>1</v>
      </c>
      <c r="G13" s="174">
        <v>1</v>
      </c>
      <c r="H13" s="178">
        <v>1</v>
      </c>
      <c r="I13" s="178">
        <v>1</v>
      </c>
      <c r="J13" s="178">
        <v>1</v>
      </c>
      <c r="K13" s="178">
        <v>1</v>
      </c>
      <c r="L13" s="178">
        <v>1</v>
      </c>
    </row>
    <row r="14" spans="1:12" ht="15.75" x14ac:dyDescent="0.25">
      <c r="A14" s="175" t="s">
        <v>160</v>
      </c>
      <c r="B14" s="169" t="s">
        <v>96</v>
      </c>
      <c r="C14" s="168" t="s">
        <v>78</v>
      </c>
      <c r="D14" s="174">
        <v>1</v>
      </c>
      <c r="E14" s="174">
        <v>1</v>
      </c>
      <c r="F14" s="174">
        <v>1</v>
      </c>
      <c r="G14" s="174">
        <v>1</v>
      </c>
      <c r="H14" s="178">
        <v>1</v>
      </c>
      <c r="I14" s="178">
        <v>1</v>
      </c>
      <c r="J14" s="178">
        <v>1</v>
      </c>
      <c r="K14" s="178">
        <v>1</v>
      </c>
      <c r="L14" s="178">
        <v>1</v>
      </c>
    </row>
    <row r="15" spans="1:12" ht="31.5" x14ac:dyDescent="0.25">
      <c r="A15" s="175" t="s">
        <v>160</v>
      </c>
      <c r="B15" s="169" t="s">
        <v>97</v>
      </c>
      <c r="C15" s="168" t="s">
        <v>118</v>
      </c>
      <c r="D15" s="174">
        <v>1</v>
      </c>
      <c r="E15" s="174">
        <v>1</v>
      </c>
      <c r="F15" s="174">
        <v>1</v>
      </c>
      <c r="G15" s="174">
        <v>1</v>
      </c>
      <c r="H15" s="178">
        <v>1</v>
      </c>
      <c r="I15" s="178">
        <v>1</v>
      </c>
      <c r="J15" s="178">
        <v>1</v>
      </c>
      <c r="K15" s="178">
        <v>1</v>
      </c>
      <c r="L15" s="178">
        <v>1</v>
      </c>
    </row>
    <row r="16" spans="1:12" ht="31.5" hidden="1" customHeight="1" x14ac:dyDescent="0.25">
      <c r="A16" s="175" t="s">
        <v>160</v>
      </c>
      <c r="B16" s="169" t="s">
        <v>98</v>
      </c>
      <c r="C16" s="168" t="s">
        <v>117</v>
      </c>
      <c r="D16" s="174">
        <v>1</v>
      </c>
      <c r="E16" s="174">
        <v>1</v>
      </c>
      <c r="F16" s="174">
        <v>1</v>
      </c>
      <c r="G16" s="174">
        <v>1</v>
      </c>
      <c r="H16" s="178">
        <v>1</v>
      </c>
      <c r="I16" s="178">
        <v>1</v>
      </c>
      <c r="J16" s="178">
        <v>1</v>
      </c>
      <c r="K16" s="178">
        <v>1</v>
      </c>
      <c r="L16" s="178">
        <v>1</v>
      </c>
    </row>
    <row r="17" spans="1:12" ht="15.75" x14ac:dyDescent="0.25">
      <c r="A17" s="175" t="s">
        <v>160</v>
      </c>
      <c r="B17" s="165" t="s">
        <v>20</v>
      </c>
      <c r="C17" s="166" t="s">
        <v>66</v>
      </c>
      <c r="D17" s="174">
        <v>1</v>
      </c>
      <c r="E17" s="174">
        <v>1</v>
      </c>
      <c r="F17" s="174">
        <v>1</v>
      </c>
      <c r="G17" s="174">
        <v>1</v>
      </c>
      <c r="H17" s="178">
        <v>1</v>
      </c>
      <c r="I17" s="178">
        <v>1</v>
      </c>
      <c r="J17" s="178">
        <v>1</v>
      </c>
      <c r="K17" s="178">
        <v>1</v>
      </c>
      <c r="L17" s="178">
        <v>1</v>
      </c>
    </row>
    <row r="18" spans="1:12" ht="15.75" x14ac:dyDescent="0.25">
      <c r="A18" s="175" t="s">
        <v>160</v>
      </c>
      <c r="B18" s="165" t="s">
        <v>75</v>
      </c>
      <c r="C18" s="166" t="s">
        <v>73</v>
      </c>
      <c r="D18" s="174">
        <v>1</v>
      </c>
      <c r="E18" s="174">
        <v>1</v>
      </c>
      <c r="F18" s="174">
        <v>1</v>
      </c>
      <c r="G18" s="174">
        <v>1</v>
      </c>
      <c r="H18" s="178">
        <v>1</v>
      </c>
      <c r="I18" s="178">
        <v>1</v>
      </c>
      <c r="J18" s="178">
        <v>1</v>
      </c>
      <c r="K18" s="178">
        <v>1</v>
      </c>
      <c r="L18" s="178">
        <v>1</v>
      </c>
    </row>
    <row r="19" spans="1:12" ht="15.75" x14ac:dyDescent="0.25">
      <c r="A19" s="175" t="s">
        <v>160</v>
      </c>
      <c r="B19" s="169" t="s">
        <v>99</v>
      </c>
      <c r="C19" s="167" t="s">
        <v>67</v>
      </c>
      <c r="D19" s="174">
        <v>1</v>
      </c>
      <c r="E19" s="174">
        <v>1</v>
      </c>
      <c r="F19" s="174">
        <v>1</v>
      </c>
      <c r="G19" s="174">
        <v>1</v>
      </c>
      <c r="H19" s="178">
        <v>1</v>
      </c>
      <c r="I19" s="178">
        <v>1</v>
      </c>
      <c r="J19" s="178">
        <v>1</v>
      </c>
      <c r="K19" s="178">
        <v>1</v>
      </c>
      <c r="L19" s="178">
        <v>1</v>
      </c>
    </row>
    <row r="20" spans="1:12" ht="31.5" x14ac:dyDescent="0.25">
      <c r="A20" s="175" t="s">
        <v>160</v>
      </c>
      <c r="B20" s="169" t="s">
        <v>100</v>
      </c>
      <c r="C20" s="168" t="s">
        <v>85</v>
      </c>
      <c r="D20" s="174">
        <v>1</v>
      </c>
      <c r="E20" s="174">
        <v>1</v>
      </c>
      <c r="F20" s="174">
        <v>1</v>
      </c>
      <c r="G20" s="174">
        <v>1</v>
      </c>
      <c r="H20" s="178">
        <v>1</v>
      </c>
      <c r="I20" s="178">
        <v>1</v>
      </c>
      <c r="J20" s="178">
        <v>1</v>
      </c>
      <c r="K20" s="178">
        <v>1</v>
      </c>
      <c r="L20" s="178">
        <v>1</v>
      </c>
    </row>
    <row r="21" spans="1:12" ht="31.5" x14ac:dyDescent="0.25">
      <c r="A21" s="175" t="s">
        <v>160</v>
      </c>
      <c r="B21" s="169" t="s">
        <v>102</v>
      </c>
      <c r="C21" s="168" t="s">
        <v>118</v>
      </c>
      <c r="D21" s="174">
        <v>1</v>
      </c>
      <c r="E21" s="174">
        <v>1</v>
      </c>
      <c r="F21" s="174">
        <v>1</v>
      </c>
      <c r="G21" s="174">
        <v>1</v>
      </c>
      <c r="H21" s="178">
        <v>1</v>
      </c>
      <c r="I21" s="178">
        <v>1</v>
      </c>
      <c r="J21" s="178">
        <v>1</v>
      </c>
      <c r="K21" s="178">
        <v>1</v>
      </c>
      <c r="L21" s="178">
        <v>1</v>
      </c>
    </row>
    <row r="22" spans="1:12" ht="31.5" hidden="1" customHeight="1" x14ac:dyDescent="0.25">
      <c r="A22" s="175" t="s">
        <v>160</v>
      </c>
      <c r="B22" s="169" t="s">
        <v>103</v>
      </c>
      <c r="C22" s="168" t="s">
        <v>117</v>
      </c>
      <c r="D22" s="174">
        <v>1</v>
      </c>
      <c r="E22" s="174">
        <v>1</v>
      </c>
      <c r="F22" s="174">
        <v>1</v>
      </c>
      <c r="G22" s="174">
        <v>1</v>
      </c>
      <c r="H22" s="178">
        <v>1</v>
      </c>
      <c r="I22" s="178">
        <v>1</v>
      </c>
      <c r="J22" s="178">
        <v>1</v>
      </c>
      <c r="K22" s="178">
        <v>1</v>
      </c>
      <c r="L22" s="178">
        <v>1</v>
      </c>
    </row>
    <row r="23" spans="1:12" ht="15.75" x14ac:dyDescent="0.25">
      <c r="A23" s="175" t="s">
        <v>160</v>
      </c>
      <c r="B23" s="169" t="s">
        <v>101</v>
      </c>
      <c r="C23" s="167" t="s">
        <v>84</v>
      </c>
      <c r="D23" s="174">
        <v>1</v>
      </c>
      <c r="E23" s="174">
        <v>1</v>
      </c>
      <c r="F23" s="174">
        <v>1</v>
      </c>
      <c r="G23" s="174">
        <v>1</v>
      </c>
      <c r="H23" s="178">
        <v>1</v>
      </c>
      <c r="I23" s="178">
        <v>1</v>
      </c>
      <c r="J23" s="178">
        <v>1</v>
      </c>
      <c r="K23" s="178">
        <v>1</v>
      </c>
      <c r="L23" s="178">
        <v>1</v>
      </c>
    </row>
    <row r="24" spans="1:12" ht="15.75" x14ac:dyDescent="0.25">
      <c r="A24" s="175" t="s">
        <v>160</v>
      </c>
      <c r="B24" s="169" t="s">
        <v>76</v>
      </c>
      <c r="C24" s="166" t="s">
        <v>74</v>
      </c>
      <c r="D24" s="174">
        <v>1</v>
      </c>
      <c r="E24" s="174">
        <v>1</v>
      </c>
      <c r="F24" s="174">
        <v>1</v>
      </c>
      <c r="G24" s="174">
        <v>1</v>
      </c>
      <c r="H24" s="178">
        <v>1</v>
      </c>
      <c r="I24" s="178">
        <v>1</v>
      </c>
      <c r="J24" s="178">
        <v>1</v>
      </c>
      <c r="K24" s="178">
        <v>1</v>
      </c>
      <c r="L24" s="178">
        <v>1</v>
      </c>
    </row>
    <row r="25" spans="1:12" ht="15.75" x14ac:dyDescent="0.25">
      <c r="A25" s="175" t="s">
        <v>160</v>
      </c>
      <c r="B25" s="169" t="s">
        <v>104</v>
      </c>
      <c r="C25" s="167" t="s">
        <v>67</v>
      </c>
      <c r="D25" s="174">
        <v>1</v>
      </c>
      <c r="E25" s="174">
        <v>1</v>
      </c>
      <c r="F25" s="174">
        <v>1</v>
      </c>
      <c r="G25" s="174">
        <v>1</v>
      </c>
      <c r="H25" s="178">
        <v>1</v>
      </c>
      <c r="I25" s="178">
        <v>1</v>
      </c>
      <c r="J25" s="178">
        <v>1</v>
      </c>
      <c r="K25" s="178">
        <v>1</v>
      </c>
      <c r="L25" s="178">
        <v>1</v>
      </c>
    </row>
    <row r="26" spans="1:12" ht="31.5" x14ac:dyDescent="0.25">
      <c r="A26" s="175" t="s">
        <v>160</v>
      </c>
      <c r="B26" s="169" t="s">
        <v>105</v>
      </c>
      <c r="C26" s="168" t="s">
        <v>85</v>
      </c>
      <c r="D26" s="174">
        <v>1</v>
      </c>
      <c r="E26" s="174">
        <v>1</v>
      </c>
      <c r="F26" s="174">
        <v>1</v>
      </c>
      <c r="G26" s="174">
        <v>1</v>
      </c>
      <c r="H26" s="178">
        <v>1</v>
      </c>
      <c r="I26" s="178">
        <v>1</v>
      </c>
      <c r="J26" s="178">
        <v>1</v>
      </c>
      <c r="K26" s="178">
        <v>1</v>
      </c>
      <c r="L26" s="178">
        <v>1</v>
      </c>
    </row>
    <row r="27" spans="1:12" ht="31.5" x14ac:dyDescent="0.25">
      <c r="A27" s="175" t="s">
        <v>160</v>
      </c>
      <c r="B27" s="169" t="s">
        <v>106</v>
      </c>
      <c r="C27" s="168" t="s">
        <v>118</v>
      </c>
      <c r="D27" s="174">
        <v>1</v>
      </c>
      <c r="E27" s="174">
        <v>1</v>
      </c>
      <c r="F27" s="174">
        <v>1</v>
      </c>
      <c r="G27" s="174">
        <v>1</v>
      </c>
      <c r="H27" s="178">
        <v>1</v>
      </c>
      <c r="I27" s="178">
        <v>1</v>
      </c>
      <c r="J27" s="178">
        <v>1</v>
      </c>
      <c r="K27" s="178">
        <v>1</v>
      </c>
      <c r="L27" s="178">
        <v>1</v>
      </c>
    </row>
    <row r="28" spans="1:12" ht="31.5" hidden="1" customHeight="1" x14ac:dyDescent="0.25">
      <c r="A28" s="175" t="s">
        <v>160</v>
      </c>
      <c r="B28" s="169" t="s">
        <v>107</v>
      </c>
      <c r="C28" s="168" t="s">
        <v>117</v>
      </c>
      <c r="D28" s="174">
        <v>1</v>
      </c>
      <c r="E28" s="174">
        <v>1</v>
      </c>
      <c r="F28" s="174">
        <v>1</v>
      </c>
      <c r="G28" s="174">
        <v>1</v>
      </c>
      <c r="H28" s="178">
        <v>1</v>
      </c>
      <c r="I28" s="178">
        <v>1</v>
      </c>
      <c r="J28" s="178">
        <v>1</v>
      </c>
      <c r="K28" s="178">
        <v>1</v>
      </c>
      <c r="L28" s="178">
        <v>1</v>
      </c>
    </row>
    <row r="29" spans="1:12" ht="15.75" x14ac:dyDescent="0.25">
      <c r="A29" s="175" t="s">
        <v>160</v>
      </c>
      <c r="B29" s="169" t="s">
        <v>108</v>
      </c>
      <c r="C29" s="167" t="s">
        <v>70</v>
      </c>
      <c r="D29" s="174">
        <v>1</v>
      </c>
      <c r="E29" s="174">
        <v>1</v>
      </c>
      <c r="F29" s="174">
        <v>1</v>
      </c>
      <c r="G29" s="174">
        <v>1</v>
      </c>
      <c r="H29" s="178">
        <v>1</v>
      </c>
      <c r="I29" s="178">
        <v>1</v>
      </c>
      <c r="J29" s="178">
        <v>1</v>
      </c>
      <c r="K29" s="178">
        <v>1</v>
      </c>
      <c r="L29" s="178">
        <v>1</v>
      </c>
    </row>
    <row r="30" spans="1:12" ht="15.75" x14ac:dyDescent="0.25">
      <c r="A30" s="175" t="s">
        <v>160</v>
      </c>
      <c r="B30" s="165" t="s">
        <v>77</v>
      </c>
      <c r="C30" s="166" t="s">
        <v>86</v>
      </c>
      <c r="D30" s="174">
        <v>1</v>
      </c>
      <c r="E30" s="174">
        <v>1</v>
      </c>
      <c r="F30" s="174">
        <v>1</v>
      </c>
      <c r="G30" s="174">
        <v>1</v>
      </c>
      <c r="H30" s="178">
        <v>1</v>
      </c>
      <c r="I30" s="178">
        <v>1</v>
      </c>
      <c r="J30" s="178">
        <v>1</v>
      </c>
      <c r="K30" s="178">
        <v>1</v>
      </c>
      <c r="L30" s="178">
        <v>1</v>
      </c>
    </row>
    <row r="31" spans="1:12" ht="15.75" x14ac:dyDescent="0.25">
      <c r="A31" s="175" t="s">
        <v>160</v>
      </c>
      <c r="B31" s="169" t="s">
        <v>109</v>
      </c>
      <c r="C31" s="170" t="s">
        <v>87</v>
      </c>
      <c r="D31" s="174">
        <v>1</v>
      </c>
      <c r="E31" s="174">
        <v>1</v>
      </c>
      <c r="F31" s="174">
        <v>1</v>
      </c>
      <c r="G31" s="174">
        <v>1</v>
      </c>
      <c r="H31" s="178">
        <v>1</v>
      </c>
      <c r="I31" s="178">
        <v>1</v>
      </c>
      <c r="J31" s="178">
        <v>1</v>
      </c>
      <c r="K31" s="178">
        <v>1</v>
      </c>
      <c r="L31" s="178">
        <v>1</v>
      </c>
    </row>
    <row r="32" spans="1:12" ht="31.5" x14ac:dyDescent="0.25">
      <c r="A32" s="175" t="s">
        <v>160</v>
      </c>
      <c r="B32" s="169" t="s">
        <v>110</v>
      </c>
      <c r="C32" s="167" t="s">
        <v>88</v>
      </c>
      <c r="D32" s="174">
        <v>1</v>
      </c>
      <c r="E32" s="174">
        <v>1</v>
      </c>
      <c r="F32" s="174">
        <v>1</v>
      </c>
      <c r="G32" s="174">
        <v>1</v>
      </c>
      <c r="H32" s="178">
        <v>1</v>
      </c>
      <c r="I32" s="178">
        <v>1</v>
      </c>
      <c r="J32" s="178">
        <v>1</v>
      </c>
      <c r="K32" s="178">
        <v>1</v>
      </c>
      <c r="L32" s="178">
        <v>1</v>
      </c>
    </row>
    <row r="33" spans="1:12" ht="15.75" x14ac:dyDescent="0.25">
      <c r="A33" s="175" t="s">
        <v>160</v>
      </c>
      <c r="B33" s="169" t="s">
        <v>111</v>
      </c>
      <c r="C33" s="167" t="s">
        <v>89</v>
      </c>
      <c r="D33" s="174">
        <v>1</v>
      </c>
      <c r="E33" s="174">
        <v>1</v>
      </c>
      <c r="F33" s="174">
        <v>1</v>
      </c>
      <c r="G33" s="174">
        <v>1</v>
      </c>
      <c r="H33" s="178">
        <v>1</v>
      </c>
      <c r="I33" s="178">
        <v>1</v>
      </c>
      <c r="J33" s="178">
        <v>1</v>
      </c>
      <c r="K33" s="178">
        <v>1</v>
      </c>
      <c r="L33" s="178">
        <v>1</v>
      </c>
    </row>
    <row r="34" spans="1:12" ht="31.5" x14ac:dyDescent="0.25">
      <c r="A34" s="175" t="s">
        <v>160</v>
      </c>
      <c r="B34" s="169" t="s">
        <v>112</v>
      </c>
      <c r="C34" s="167" t="s">
        <v>90</v>
      </c>
      <c r="D34" s="174">
        <v>1</v>
      </c>
      <c r="E34" s="174">
        <v>1</v>
      </c>
      <c r="F34" s="174">
        <v>1</v>
      </c>
      <c r="G34" s="174">
        <v>1</v>
      </c>
      <c r="H34" s="178">
        <v>1</v>
      </c>
      <c r="I34" s="178">
        <v>1</v>
      </c>
      <c r="J34" s="178">
        <v>1</v>
      </c>
      <c r="K34" s="178">
        <v>1</v>
      </c>
      <c r="L34" s="178">
        <v>1</v>
      </c>
    </row>
    <row r="35" spans="1:12" ht="15.75" x14ac:dyDescent="0.25">
      <c r="A35" s="164"/>
      <c r="B35" s="169"/>
      <c r="C35" s="171"/>
      <c r="D35" s="173"/>
      <c r="E35" s="173"/>
      <c r="F35" s="173"/>
      <c r="G35" s="173"/>
      <c r="H35" s="172"/>
      <c r="I35" s="172"/>
      <c r="J35" s="172"/>
      <c r="K35" s="172"/>
      <c r="L35" s="172"/>
    </row>
    <row r="38" spans="1:12" x14ac:dyDescent="0.25">
      <c r="A38" s="164"/>
      <c r="B38" s="175"/>
      <c r="C38" s="175"/>
      <c r="D38" s="175"/>
      <c r="E38" s="175"/>
      <c r="F38" s="175"/>
      <c r="G38" s="175"/>
      <c r="H38" s="175"/>
      <c r="I38" s="175"/>
      <c r="J38" s="175"/>
    </row>
    <row r="39" spans="1:12" x14ac:dyDescent="0.25">
      <c r="A39" s="164"/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2" ht="15" customHeight="1" x14ac:dyDescent="0.25">
      <c r="A40" s="164"/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2" x14ac:dyDescent="0.25">
      <c r="A41" s="164"/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2" ht="15" customHeight="1" x14ac:dyDescent="0.25">
      <c r="A42" s="164"/>
      <c r="B42" s="175"/>
      <c r="C42" s="175"/>
      <c r="D42" s="175"/>
      <c r="E42" s="175"/>
      <c r="F42" s="175"/>
      <c r="G42" s="175"/>
      <c r="H42" s="175"/>
      <c r="I42" s="175"/>
      <c r="J42" s="175"/>
    </row>
    <row r="43" spans="1:12" x14ac:dyDescent="0.25">
      <c r="B43" s="175"/>
      <c r="C43" s="175"/>
      <c r="D43" s="175"/>
      <c r="E43" s="175"/>
      <c r="F43" s="175"/>
      <c r="G43" s="175"/>
      <c r="H43" s="175"/>
      <c r="I43" s="175"/>
      <c r="J43" s="175"/>
    </row>
    <row r="44" spans="1:12" x14ac:dyDescent="0.25">
      <c r="B44" s="175"/>
      <c r="C44" s="175"/>
      <c r="D44" s="175"/>
      <c r="E44" s="175"/>
      <c r="F44" s="175"/>
      <c r="G44" s="175"/>
      <c r="H44" s="175"/>
      <c r="I44" s="175"/>
      <c r="J44" s="175"/>
    </row>
  </sheetData>
  <autoFilter ref="A2:J35" xr:uid="{00000000-0009-0000-0000-00000C000000}"/>
  <mergeCells count="11">
    <mergeCell ref="L2:L4"/>
    <mergeCell ref="B2:B4"/>
    <mergeCell ref="C2:C4"/>
    <mergeCell ref="D2:D4"/>
    <mergeCell ref="E2:E4"/>
    <mergeCell ref="K2:K4"/>
    <mergeCell ref="J2:J4"/>
    <mergeCell ref="F2:F4"/>
    <mergeCell ref="G2:G4"/>
    <mergeCell ref="H2:H4"/>
    <mergeCell ref="I2:I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F73"/>
  <sheetViews>
    <sheetView zoomScale="115" zoomScaleNormal="115" workbookViewId="0">
      <selection activeCell="J31" sqref="J31"/>
    </sheetView>
  </sheetViews>
  <sheetFormatPr defaultRowHeight="15" x14ac:dyDescent="0.25"/>
  <cols>
    <col min="1" max="1" width="9.140625" style="175"/>
    <col min="2" max="2" width="53.140625" style="175" customWidth="1"/>
    <col min="3" max="4" width="27.85546875" style="175" customWidth="1"/>
    <col min="5" max="16384" width="9.140625" style="175"/>
  </cols>
  <sheetData>
    <row r="1" spans="1:4" x14ac:dyDescent="0.25">
      <c r="A1" s="182"/>
      <c r="B1" s="182"/>
      <c r="C1" s="182"/>
    </row>
    <row r="2" spans="1:4" ht="15.75" x14ac:dyDescent="0.25">
      <c r="A2" s="69" t="s">
        <v>31</v>
      </c>
      <c r="B2" s="70"/>
      <c r="C2" s="302" t="s">
        <v>219</v>
      </c>
      <c r="D2" s="303"/>
    </row>
    <row r="3" spans="1:4" ht="15" customHeight="1" x14ac:dyDescent="0.25">
      <c r="A3" s="307" t="s">
        <v>2</v>
      </c>
      <c r="B3" s="308" t="s">
        <v>1</v>
      </c>
      <c r="C3" s="311" t="s">
        <v>273</v>
      </c>
      <c r="D3" s="326" t="s">
        <v>221</v>
      </c>
    </row>
    <row r="4" spans="1:4" ht="47.25" customHeight="1" x14ac:dyDescent="0.25">
      <c r="A4" s="307"/>
      <c r="B4" s="309"/>
      <c r="C4" s="312"/>
      <c r="D4" s="327"/>
    </row>
    <row r="5" spans="1:4" x14ac:dyDescent="0.25">
      <c r="A5" s="307"/>
      <c r="B5" s="310"/>
      <c r="C5" s="72" t="s">
        <v>69</v>
      </c>
      <c r="D5" s="72"/>
    </row>
    <row r="6" spans="1:4" ht="15.75" x14ac:dyDescent="0.25">
      <c r="A6" s="165" t="s">
        <v>7</v>
      </c>
      <c r="B6" s="166" t="s">
        <v>65</v>
      </c>
      <c r="C6" s="76">
        <v>11467.71</v>
      </c>
      <c r="D6" s="76" t="s">
        <v>269</v>
      </c>
    </row>
    <row r="7" spans="1:4" ht="15.75" hidden="1" customHeight="1" x14ac:dyDescent="0.25">
      <c r="A7" s="165" t="s">
        <v>93</v>
      </c>
      <c r="B7" s="167" t="s">
        <v>67</v>
      </c>
      <c r="C7" s="144"/>
      <c r="D7" s="144"/>
    </row>
    <row r="8" spans="1:4" ht="15.75" hidden="1" customHeight="1" x14ac:dyDescent="0.25">
      <c r="A8" s="165" t="s">
        <v>80</v>
      </c>
      <c r="B8" s="168" t="s">
        <v>79</v>
      </c>
      <c r="C8" s="144"/>
      <c r="D8" s="144"/>
    </row>
    <row r="9" spans="1:4" ht="15.75" hidden="1" customHeight="1" x14ac:dyDescent="0.25">
      <c r="A9" s="165" t="s">
        <v>81</v>
      </c>
      <c r="B9" s="168" t="s">
        <v>78</v>
      </c>
      <c r="C9" s="76"/>
      <c r="D9" s="76"/>
    </row>
    <row r="10" spans="1:4" ht="31.5" hidden="1" customHeight="1" x14ac:dyDescent="0.25">
      <c r="A10" s="165" t="s">
        <v>82</v>
      </c>
      <c r="B10" s="168" t="s">
        <v>118</v>
      </c>
      <c r="C10" s="144"/>
      <c r="D10" s="144"/>
    </row>
    <row r="11" spans="1:4" ht="31.5" hidden="1" customHeight="1" x14ac:dyDescent="0.25">
      <c r="A11" s="165" t="s">
        <v>83</v>
      </c>
      <c r="B11" s="168" t="s">
        <v>117</v>
      </c>
      <c r="C11" s="144">
        <v>0</v>
      </c>
      <c r="D11" s="144"/>
    </row>
    <row r="12" spans="1:4" ht="15.75" x14ac:dyDescent="0.25">
      <c r="A12" s="169" t="s">
        <v>8</v>
      </c>
      <c r="B12" s="166" t="s">
        <v>68</v>
      </c>
      <c r="C12" s="76">
        <v>22570.78</v>
      </c>
      <c r="D12" s="76" t="s">
        <v>270</v>
      </c>
    </row>
    <row r="13" spans="1:4" ht="15.75" hidden="1" customHeight="1" x14ac:dyDescent="0.25">
      <c r="A13" s="169" t="s">
        <v>94</v>
      </c>
      <c r="B13" s="167" t="s">
        <v>67</v>
      </c>
      <c r="C13" s="144"/>
      <c r="D13" s="144"/>
    </row>
    <row r="14" spans="1:4" ht="15.75" hidden="1" customHeight="1" x14ac:dyDescent="0.25">
      <c r="A14" s="169" t="s">
        <v>95</v>
      </c>
      <c r="B14" s="168" t="s">
        <v>79</v>
      </c>
      <c r="C14" s="144"/>
      <c r="D14" s="144"/>
    </row>
    <row r="15" spans="1:4" ht="15.75" hidden="1" customHeight="1" x14ac:dyDescent="0.25">
      <c r="A15" s="169" t="s">
        <v>96</v>
      </c>
      <c r="B15" s="168" t="s">
        <v>78</v>
      </c>
      <c r="C15" s="76"/>
      <c r="D15" s="76"/>
    </row>
    <row r="16" spans="1:4" ht="31.5" hidden="1" customHeight="1" x14ac:dyDescent="0.25">
      <c r="A16" s="169" t="s">
        <v>97</v>
      </c>
      <c r="B16" s="168" t="s">
        <v>118</v>
      </c>
      <c r="C16" s="144"/>
      <c r="D16" s="144"/>
    </row>
    <row r="17" spans="1:4" ht="31.5" hidden="1" customHeight="1" x14ac:dyDescent="0.25">
      <c r="A17" s="169" t="s">
        <v>98</v>
      </c>
      <c r="B17" s="168" t="s">
        <v>117</v>
      </c>
      <c r="C17" s="144">
        <v>0</v>
      </c>
      <c r="D17" s="144"/>
    </row>
    <row r="18" spans="1:4" ht="15.75" x14ac:dyDescent="0.25">
      <c r="A18" s="165" t="s">
        <v>20</v>
      </c>
      <c r="B18" s="166" t="s">
        <v>66</v>
      </c>
      <c r="C18" s="86"/>
      <c r="D18" s="86"/>
    </row>
    <row r="19" spans="1:4" ht="15.75" x14ac:dyDescent="0.25">
      <c r="A19" s="165" t="s">
        <v>75</v>
      </c>
      <c r="B19" s="166" t="s">
        <v>73</v>
      </c>
      <c r="C19" s="86">
        <v>43064.03</v>
      </c>
      <c r="D19" s="76" t="s">
        <v>272</v>
      </c>
    </row>
    <row r="20" spans="1:4" ht="15.75" hidden="1" customHeight="1" x14ac:dyDescent="0.25">
      <c r="A20" s="169" t="s">
        <v>99</v>
      </c>
      <c r="B20" s="167" t="s">
        <v>67</v>
      </c>
      <c r="C20" s="144"/>
      <c r="D20" s="76" t="s">
        <v>270</v>
      </c>
    </row>
    <row r="21" spans="1:4" ht="31.5" hidden="1" customHeight="1" x14ac:dyDescent="0.25">
      <c r="A21" s="169" t="s">
        <v>100</v>
      </c>
      <c r="B21" s="168" t="s">
        <v>85</v>
      </c>
      <c r="C21" s="76"/>
      <c r="D21" s="76" t="s">
        <v>270</v>
      </c>
    </row>
    <row r="22" spans="1:4" ht="31.5" hidden="1" customHeight="1" x14ac:dyDescent="0.25">
      <c r="A22" s="169" t="s">
        <v>102</v>
      </c>
      <c r="B22" s="168" t="s">
        <v>118</v>
      </c>
      <c r="C22" s="144"/>
      <c r="D22" s="76" t="s">
        <v>270</v>
      </c>
    </row>
    <row r="23" spans="1:4" ht="31.5" hidden="1" customHeight="1" x14ac:dyDescent="0.25">
      <c r="A23" s="169" t="s">
        <v>103</v>
      </c>
      <c r="B23" s="168" t="s">
        <v>117</v>
      </c>
      <c r="C23" s="144"/>
      <c r="D23" s="76" t="s">
        <v>270</v>
      </c>
    </row>
    <row r="24" spans="1:4" ht="15.75" hidden="1" customHeight="1" x14ac:dyDescent="0.25">
      <c r="A24" s="169" t="s">
        <v>101</v>
      </c>
      <c r="B24" s="167" t="s">
        <v>84</v>
      </c>
      <c r="C24" s="144"/>
      <c r="D24" s="76" t="s">
        <v>270</v>
      </c>
    </row>
    <row r="25" spans="1:4" ht="15.75" x14ac:dyDescent="0.25">
      <c r="A25" s="169" t="s">
        <v>76</v>
      </c>
      <c r="B25" s="166" t="s">
        <v>74</v>
      </c>
      <c r="C25" s="76">
        <v>45961.53</v>
      </c>
      <c r="D25" s="76" t="s">
        <v>274</v>
      </c>
    </row>
    <row r="26" spans="1:4" ht="15.75" hidden="1" customHeight="1" x14ac:dyDescent="0.25">
      <c r="A26" s="169" t="s">
        <v>104</v>
      </c>
      <c r="B26" s="167" t="s">
        <v>67</v>
      </c>
      <c r="C26" s="144"/>
      <c r="D26" s="144"/>
    </row>
    <row r="27" spans="1:4" ht="31.5" hidden="1" customHeight="1" x14ac:dyDescent="0.25">
      <c r="A27" s="169" t="s">
        <v>105</v>
      </c>
      <c r="B27" s="168" t="s">
        <v>85</v>
      </c>
      <c r="C27" s="76"/>
      <c r="D27" s="76"/>
    </row>
    <row r="28" spans="1:4" ht="31.5" hidden="1" customHeight="1" x14ac:dyDescent="0.25">
      <c r="A28" s="169" t="s">
        <v>106</v>
      </c>
      <c r="B28" s="168" t="s">
        <v>118</v>
      </c>
      <c r="C28" s="144"/>
      <c r="D28" s="144"/>
    </row>
    <row r="29" spans="1:4" ht="31.5" hidden="1" customHeight="1" x14ac:dyDescent="0.25">
      <c r="A29" s="169" t="s">
        <v>107</v>
      </c>
      <c r="B29" s="168" t="s">
        <v>117</v>
      </c>
      <c r="C29" s="144"/>
      <c r="D29" s="144"/>
    </row>
    <row r="30" spans="1:4" ht="31.5" hidden="1" customHeight="1" x14ac:dyDescent="0.25">
      <c r="A30" s="169" t="s">
        <v>108</v>
      </c>
      <c r="B30" s="167" t="s">
        <v>70</v>
      </c>
      <c r="C30" s="144"/>
      <c r="D30" s="144"/>
    </row>
    <row r="31" spans="1:4" ht="15.75" x14ac:dyDescent="0.25">
      <c r="A31" s="165" t="s">
        <v>77</v>
      </c>
      <c r="B31" s="166" t="s">
        <v>86</v>
      </c>
      <c r="C31" s="76"/>
      <c r="D31" s="76"/>
    </row>
    <row r="32" spans="1:4" ht="15.75" x14ac:dyDescent="0.25">
      <c r="A32" s="169" t="s">
        <v>109</v>
      </c>
      <c r="B32" s="170" t="s">
        <v>224</v>
      </c>
      <c r="C32" s="144">
        <v>70442.03</v>
      </c>
      <c r="D32" s="76" t="s">
        <v>275</v>
      </c>
    </row>
    <row r="33" spans="1:6" ht="31.5" hidden="1" customHeight="1" x14ac:dyDescent="0.25">
      <c r="A33" s="169" t="s">
        <v>110</v>
      </c>
      <c r="B33" s="167" t="s">
        <v>88</v>
      </c>
      <c r="C33" s="144"/>
      <c r="D33" s="76" t="s">
        <v>271</v>
      </c>
    </row>
    <row r="34" spans="1:6" ht="15.75" x14ac:dyDescent="0.25">
      <c r="A34" s="169" t="s">
        <v>111</v>
      </c>
      <c r="B34" s="167" t="s">
        <v>225</v>
      </c>
      <c r="C34" s="144">
        <v>21016.25</v>
      </c>
      <c r="D34" s="76" t="s">
        <v>275</v>
      </c>
    </row>
    <row r="35" spans="1:6" ht="31.5" hidden="1" x14ac:dyDescent="0.25">
      <c r="A35" s="169" t="s">
        <v>112</v>
      </c>
      <c r="B35" s="167" t="s">
        <v>90</v>
      </c>
      <c r="C35" s="144"/>
      <c r="D35" s="144"/>
    </row>
    <row r="38" spans="1:6" x14ac:dyDescent="0.25">
      <c r="C38" s="182"/>
    </row>
    <row r="39" spans="1:6" ht="15.75" x14ac:dyDescent="0.25">
      <c r="A39" s="69" t="s">
        <v>31</v>
      </c>
      <c r="B39" s="70"/>
      <c r="C39" s="302" t="s">
        <v>220</v>
      </c>
      <c r="D39" s="303"/>
    </row>
    <row r="40" spans="1:6" ht="15" customHeight="1" x14ac:dyDescent="0.25">
      <c r="A40" s="307" t="s">
        <v>2</v>
      </c>
      <c r="B40" s="308" t="s">
        <v>1</v>
      </c>
      <c r="C40" s="311" t="s">
        <v>273</v>
      </c>
      <c r="D40" s="326" t="s">
        <v>221</v>
      </c>
    </row>
    <row r="41" spans="1:6" ht="47.25" customHeight="1" x14ac:dyDescent="0.25">
      <c r="A41" s="307"/>
      <c r="B41" s="309"/>
      <c r="C41" s="312"/>
      <c r="D41" s="327"/>
    </row>
    <row r="42" spans="1:6" x14ac:dyDescent="0.25">
      <c r="A42" s="307"/>
      <c r="B42" s="310"/>
      <c r="C42" s="72" t="s">
        <v>69</v>
      </c>
      <c r="D42" s="72"/>
    </row>
    <row r="43" spans="1:6" ht="15.75" x14ac:dyDescent="0.25">
      <c r="A43" s="165" t="s">
        <v>7</v>
      </c>
      <c r="B43" s="166" t="s">
        <v>65</v>
      </c>
      <c r="C43" s="76">
        <v>11467.71</v>
      </c>
      <c r="D43" s="76" t="s">
        <v>269</v>
      </c>
      <c r="E43" s="193"/>
      <c r="F43" s="193"/>
    </row>
    <row r="44" spans="1:6" ht="15.75" hidden="1" customHeight="1" x14ac:dyDescent="0.25">
      <c r="A44" s="165" t="s">
        <v>93</v>
      </c>
      <c r="B44" s="167" t="s">
        <v>67</v>
      </c>
      <c r="C44" s="144"/>
      <c r="D44" s="144"/>
      <c r="E44" s="193"/>
      <c r="F44" s="193"/>
    </row>
    <row r="45" spans="1:6" ht="15.75" hidden="1" customHeight="1" x14ac:dyDescent="0.25">
      <c r="A45" s="165" t="s">
        <v>80</v>
      </c>
      <c r="B45" s="168" t="s">
        <v>79</v>
      </c>
      <c r="C45" s="144"/>
      <c r="D45" s="144"/>
      <c r="E45" s="193"/>
      <c r="F45" s="193"/>
    </row>
    <row r="46" spans="1:6" ht="15.75" hidden="1" customHeight="1" x14ac:dyDescent="0.25">
      <c r="A46" s="165" t="s">
        <v>81</v>
      </c>
      <c r="B46" s="168" t="s">
        <v>78</v>
      </c>
      <c r="C46" s="76"/>
      <c r="D46" s="76"/>
      <c r="E46" s="193"/>
      <c r="F46" s="193"/>
    </row>
    <row r="47" spans="1:6" ht="31.5" hidden="1" customHeight="1" x14ac:dyDescent="0.25">
      <c r="A47" s="165" t="s">
        <v>82</v>
      </c>
      <c r="B47" s="168" t="s">
        <v>118</v>
      </c>
      <c r="C47" s="144"/>
      <c r="D47" s="144"/>
      <c r="E47" s="193"/>
      <c r="F47" s="193"/>
    </row>
    <row r="48" spans="1:6" ht="31.5" hidden="1" customHeight="1" x14ac:dyDescent="0.25">
      <c r="A48" s="165" t="s">
        <v>83</v>
      </c>
      <c r="B48" s="168" t="s">
        <v>117</v>
      </c>
      <c r="C48" s="144">
        <v>0</v>
      </c>
      <c r="D48" s="144"/>
      <c r="E48" s="193"/>
      <c r="F48" s="193"/>
    </row>
    <row r="49" spans="1:6" ht="15.75" x14ac:dyDescent="0.25">
      <c r="A49" s="169" t="s">
        <v>8</v>
      </c>
      <c r="B49" s="166" t="s">
        <v>68</v>
      </c>
      <c r="C49" s="76">
        <v>22570.78</v>
      </c>
      <c r="D49" s="76" t="s">
        <v>270</v>
      </c>
      <c r="E49" s="193"/>
      <c r="F49" s="193"/>
    </row>
    <row r="50" spans="1:6" ht="15.75" hidden="1" customHeight="1" x14ac:dyDescent="0.25">
      <c r="A50" s="169" t="s">
        <v>94</v>
      </c>
      <c r="B50" s="167" t="s">
        <v>67</v>
      </c>
      <c r="C50" s="144"/>
      <c r="D50" s="144"/>
      <c r="E50" s="193"/>
      <c r="F50" s="193"/>
    </row>
    <row r="51" spans="1:6" ht="15.75" hidden="1" customHeight="1" x14ac:dyDescent="0.25">
      <c r="A51" s="169" t="s">
        <v>95</v>
      </c>
      <c r="B51" s="168" t="s">
        <v>79</v>
      </c>
      <c r="C51" s="144"/>
      <c r="D51" s="144"/>
      <c r="E51" s="193"/>
      <c r="F51" s="193"/>
    </row>
    <row r="52" spans="1:6" ht="15.75" hidden="1" customHeight="1" x14ac:dyDescent="0.25">
      <c r="A52" s="169" t="s">
        <v>96</v>
      </c>
      <c r="B52" s="168" t="s">
        <v>78</v>
      </c>
      <c r="C52" s="76"/>
      <c r="D52" s="76"/>
      <c r="E52" s="193"/>
      <c r="F52" s="193"/>
    </row>
    <row r="53" spans="1:6" ht="31.5" hidden="1" customHeight="1" x14ac:dyDescent="0.25">
      <c r="A53" s="169" t="s">
        <v>97</v>
      </c>
      <c r="B53" s="168" t="s">
        <v>118</v>
      </c>
      <c r="C53" s="144"/>
      <c r="D53" s="144"/>
      <c r="E53" s="193"/>
      <c r="F53" s="193"/>
    </row>
    <row r="54" spans="1:6" ht="31.5" hidden="1" customHeight="1" x14ac:dyDescent="0.25">
      <c r="A54" s="169" t="s">
        <v>98</v>
      </c>
      <c r="B54" s="168" t="s">
        <v>117</v>
      </c>
      <c r="C54" s="144">
        <v>0</v>
      </c>
      <c r="D54" s="144"/>
      <c r="E54" s="193"/>
      <c r="F54" s="193"/>
    </row>
    <row r="55" spans="1:6" ht="15.75" x14ac:dyDescent="0.25">
      <c r="A55" s="165" t="s">
        <v>20</v>
      </c>
      <c r="B55" s="166" t="s">
        <v>66</v>
      </c>
      <c r="C55" s="86"/>
      <c r="D55" s="86"/>
      <c r="E55" s="193"/>
      <c r="F55" s="193"/>
    </row>
    <row r="56" spans="1:6" ht="15.75" x14ac:dyDescent="0.25">
      <c r="A56" s="165" t="s">
        <v>75</v>
      </c>
      <c r="B56" s="166" t="s">
        <v>73</v>
      </c>
      <c r="C56" s="86">
        <v>43064.03</v>
      </c>
      <c r="D56" s="76" t="s">
        <v>272</v>
      </c>
      <c r="E56" s="193"/>
      <c r="F56" s="193"/>
    </row>
    <row r="57" spans="1:6" ht="15.75" hidden="1" customHeight="1" x14ac:dyDescent="0.25">
      <c r="A57" s="169" t="s">
        <v>99</v>
      </c>
      <c r="B57" s="167" t="s">
        <v>67</v>
      </c>
      <c r="C57" s="144"/>
      <c r="D57" s="76" t="s">
        <v>270</v>
      </c>
      <c r="E57" s="193"/>
      <c r="F57" s="193"/>
    </row>
    <row r="58" spans="1:6" ht="31.5" hidden="1" customHeight="1" x14ac:dyDescent="0.25">
      <c r="A58" s="169" t="s">
        <v>100</v>
      </c>
      <c r="B58" s="168" t="s">
        <v>85</v>
      </c>
      <c r="C58" s="76"/>
      <c r="D58" s="76" t="s">
        <v>270</v>
      </c>
      <c r="E58" s="193"/>
      <c r="F58" s="193"/>
    </row>
    <row r="59" spans="1:6" ht="31.5" hidden="1" customHeight="1" x14ac:dyDescent="0.25">
      <c r="A59" s="169" t="s">
        <v>102</v>
      </c>
      <c r="B59" s="168" t="s">
        <v>118</v>
      </c>
      <c r="C59" s="144"/>
      <c r="D59" s="76" t="s">
        <v>270</v>
      </c>
      <c r="E59" s="193"/>
      <c r="F59" s="193"/>
    </row>
    <row r="60" spans="1:6" ht="31.5" hidden="1" customHeight="1" x14ac:dyDescent="0.25">
      <c r="A60" s="169" t="s">
        <v>103</v>
      </c>
      <c r="B60" s="168" t="s">
        <v>117</v>
      </c>
      <c r="C60" s="144"/>
      <c r="D60" s="76" t="s">
        <v>270</v>
      </c>
      <c r="E60" s="193"/>
      <c r="F60" s="193"/>
    </row>
    <row r="61" spans="1:6" ht="15.75" hidden="1" customHeight="1" x14ac:dyDescent="0.25">
      <c r="A61" s="169" t="s">
        <v>101</v>
      </c>
      <c r="B61" s="167" t="s">
        <v>84</v>
      </c>
      <c r="C61" s="144"/>
      <c r="D61" s="76" t="s">
        <v>270</v>
      </c>
      <c r="E61" s="193"/>
      <c r="F61" s="193"/>
    </row>
    <row r="62" spans="1:6" ht="15.75" x14ac:dyDescent="0.25">
      <c r="A62" s="169" t="s">
        <v>76</v>
      </c>
      <c r="B62" s="166" t="s">
        <v>74</v>
      </c>
      <c r="C62" s="76">
        <v>45961.53</v>
      </c>
      <c r="D62" s="76" t="s">
        <v>274</v>
      </c>
      <c r="E62" s="193"/>
      <c r="F62" s="193"/>
    </row>
    <row r="63" spans="1:6" ht="15.75" hidden="1" customHeight="1" x14ac:dyDescent="0.25">
      <c r="A63" s="169" t="s">
        <v>104</v>
      </c>
      <c r="B63" s="167" t="s">
        <v>67</v>
      </c>
      <c r="C63" s="144"/>
      <c r="D63" s="144"/>
      <c r="E63" s="193"/>
      <c r="F63" s="193"/>
    </row>
    <row r="64" spans="1:6" ht="31.5" hidden="1" customHeight="1" x14ac:dyDescent="0.25">
      <c r="A64" s="169" t="s">
        <v>105</v>
      </c>
      <c r="B64" s="168" t="s">
        <v>85</v>
      </c>
      <c r="C64" s="76"/>
      <c r="D64" s="76"/>
      <c r="E64" s="193"/>
      <c r="F64" s="193"/>
    </row>
    <row r="65" spans="1:6" ht="31.5" hidden="1" customHeight="1" x14ac:dyDescent="0.25">
      <c r="A65" s="169" t="s">
        <v>106</v>
      </c>
      <c r="B65" s="168" t="s">
        <v>118</v>
      </c>
      <c r="C65" s="144"/>
      <c r="D65" s="144"/>
      <c r="E65" s="193"/>
      <c r="F65" s="193"/>
    </row>
    <row r="66" spans="1:6" ht="31.5" hidden="1" customHeight="1" x14ac:dyDescent="0.25">
      <c r="A66" s="169" t="s">
        <v>107</v>
      </c>
      <c r="B66" s="168" t="s">
        <v>117</v>
      </c>
      <c r="C66" s="144"/>
      <c r="D66" s="144"/>
      <c r="E66" s="193"/>
      <c r="F66" s="193"/>
    </row>
    <row r="67" spans="1:6" ht="31.5" hidden="1" customHeight="1" x14ac:dyDescent="0.25">
      <c r="A67" s="169" t="s">
        <v>108</v>
      </c>
      <c r="B67" s="167" t="s">
        <v>70</v>
      </c>
      <c r="C67" s="144"/>
      <c r="D67" s="144"/>
      <c r="E67" s="193"/>
      <c r="F67" s="193"/>
    </row>
    <row r="68" spans="1:6" ht="15.75" x14ac:dyDescent="0.25">
      <c r="A68" s="165" t="s">
        <v>77</v>
      </c>
      <c r="B68" s="166" t="s">
        <v>86</v>
      </c>
      <c r="C68" s="76"/>
      <c r="D68" s="76"/>
      <c r="E68" s="193"/>
      <c r="F68" s="193"/>
    </row>
    <row r="69" spans="1:6" ht="15.75" x14ac:dyDescent="0.25">
      <c r="A69" s="169" t="s">
        <v>109</v>
      </c>
      <c r="B69" s="170" t="s">
        <v>224</v>
      </c>
      <c r="C69" s="144">
        <v>70442.03</v>
      </c>
      <c r="D69" s="76" t="s">
        <v>275</v>
      </c>
      <c r="E69" s="193"/>
      <c r="F69" s="193"/>
    </row>
    <row r="70" spans="1:6" ht="31.5" hidden="1" customHeight="1" x14ac:dyDescent="0.25">
      <c r="A70" s="169" t="s">
        <v>110</v>
      </c>
      <c r="B70" s="167" t="s">
        <v>88</v>
      </c>
      <c r="C70" s="144"/>
      <c r="D70" s="76" t="s">
        <v>271</v>
      </c>
      <c r="E70" s="193"/>
      <c r="F70" s="193"/>
    </row>
    <row r="71" spans="1:6" ht="15.75" x14ac:dyDescent="0.25">
      <c r="A71" s="169" t="s">
        <v>111</v>
      </c>
      <c r="B71" s="167" t="s">
        <v>225</v>
      </c>
      <c r="C71" s="144">
        <v>21016.25</v>
      </c>
      <c r="D71" s="76" t="s">
        <v>275</v>
      </c>
      <c r="E71" s="193"/>
      <c r="F71" s="193"/>
    </row>
    <row r="72" spans="1:6" ht="31.5" hidden="1" x14ac:dyDescent="0.25">
      <c r="A72" s="169" t="s">
        <v>112</v>
      </c>
      <c r="B72" s="167" t="s">
        <v>90</v>
      </c>
      <c r="C72" s="144"/>
      <c r="D72" s="144"/>
      <c r="F72" s="193"/>
    </row>
    <row r="73" spans="1:6" ht="15.75" hidden="1" x14ac:dyDescent="0.25">
      <c r="A73" s="169"/>
      <c r="B73" s="171"/>
      <c r="C73" s="91"/>
      <c r="D73" s="91"/>
      <c r="F73" s="193"/>
    </row>
  </sheetData>
  <mergeCells count="10">
    <mergeCell ref="C2:D2"/>
    <mergeCell ref="A3:A5"/>
    <mergeCell ref="B3:B5"/>
    <mergeCell ref="C3:C4"/>
    <mergeCell ref="D3:D4"/>
    <mergeCell ref="A40:A42"/>
    <mergeCell ref="B40:B42"/>
    <mergeCell ref="C40:C41"/>
    <mergeCell ref="D40:D41"/>
    <mergeCell ref="C39:D39"/>
  </mergeCells>
  <pageMargins left="0.25" right="0.25" top="0.75" bottom="0.75" header="0.3" footer="0.3"/>
  <pageSetup paperSize="8" scale="7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82"/>
  <sheetViews>
    <sheetView zoomScale="115" zoomScaleNormal="115" workbookViewId="0">
      <selection activeCell="M17" sqref="M17"/>
    </sheetView>
  </sheetViews>
  <sheetFormatPr defaultColWidth="9.140625" defaultRowHeight="12.75" outlineLevelRow="1" outlineLevelCol="1" x14ac:dyDescent="0.2"/>
  <cols>
    <col min="1" max="1" width="34.5703125" style="275" customWidth="1"/>
    <col min="2" max="2" width="6.85546875" style="276" bestFit="1" customWidth="1"/>
    <col min="3" max="3" width="6.140625" style="275" customWidth="1"/>
    <col min="4" max="7" width="6.140625" style="277" customWidth="1" outlineLevel="1"/>
    <col min="8" max="8" width="6.140625" style="275" customWidth="1"/>
    <col min="9" max="12" width="6.140625" style="277" customWidth="1" outlineLevel="1"/>
    <col min="13" max="25" width="6.140625" style="275" customWidth="1"/>
    <col min="26" max="28" width="6.140625" style="278" customWidth="1"/>
    <col min="29" max="29" width="7.28515625" style="278" customWidth="1"/>
    <col min="30" max="31" width="6.140625" style="278" customWidth="1"/>
    <col min="32" max="16384" width="9.140625" style="275"/>
  </cols>
  <sheetData>
    <row r="1" spans="1:31" s="197" customFormat="1" ht="15" customHeight="1" outlineLevel="1" x14ac:dyDescent="0.2">
      <c r="A1" s="195" t="s">
        <v>161</v>
      </c>
      <c r="B1" s="196"/>
      <c r="Z1" s="331" t="s">
        <v>234</v>
      </c>
      <c r="AA1" s="332"/>
      <c r="AB1" s="332"/>
      <c r="AC1" s="332"/>
      <c r="AD1" s="332"/>
      <c r="AE1" s="332"/>
    </row>
    <row r="2" spans="1:31" s="197" customFormat="1" ht="12" outlineLevel="1" x14ac:dyDescent="0.2">
      <c r="A2" s="195" t="s">
        <v>216</v>
      </c>
      <c r="B2" s="196"/>
      <c r="Z2" s="332"/>
      <c r="AA2" s="332"/>
      <c r="AB2" s="332"/>
      <c r="AC2" s="332"/>
      <c r="AD2" s="332"/>
      <c r="AE2" s="332"/>
    </row>
    <row r="3" spans="1:31" s="197" customFormat="1" ht="12" outlineLevel="1" x14ac:dyDescent="0.2">
      <c r="A3" s="198"/>
      <c r="B3" s="196"/>
      <c r="D3" s="199"/>
      <c r="I3" s="199"/>
      <c r="Z3" s="332"/>
      <c r="AA3" s="332"/>
      <c r="AB3" s="332"/>
      <c r="AC3" s="332"/>
      <c r="AD3" s="332"/>
      <c r="AE3" s="332"/>
    </row>
    <row r="4" spans="1:31" s="197" customFormat="1" outlineLevel="1" thickBot="1" x14ac:dyDescent="0.25">
      <c r="A4" s="195" t="s">
        <v>235</v>
      </c>
      <c r="B4" s="196"/>
      <c r="S4" s="195"/>
      <c r="Z4" s="332"/>
      <c r="AA4" s="332"/>
      <c r="AB4" s="332"/>
      <c r="AC4" s="332"/>
      <c r="AD4" s="332"/>
      <c r="AE4" s="332"/>
    </row>
    <row r="5" spans="1:31" s="201" customFormat="1" ht="10.5" customHeight="1" outlineLevel="1" thickBot="1" x14ac:dyDescent="0.3">
      <c r="A5" s="200"/>
      <c r="D5" s="202"/>
      <c r="E5" s="202"/>
      <c r="F5" s="202"/>
      <c r="G5" s="202"/>
      <c r="I5" s="202"/>
      <c r="J5" s="202"/>
      <c r="K5" s="202"/>
      <c r="L5" s="202"/>
      <c r="Z5" s="333"/>
      <c r="AA5" s="333"/>
      <c r="AB5" s="333"/>
      <c r="AC5" s="333"/>
      <c r="AD5" s="333"/>
      <c r="AE5" s="333"/>
    </row>
    <row r="6" spans="1:31" s="206" customFormat="1" ht="21" customHeight="1" x14ac:dyDescent="0.15">
      <c r="A6" s="203" t="s">
        <v>236</v>
      </c>
      <c r="B6" s="203" t="s">
        <v>162</v>
      </c>
      <c r="C6" s="204">
        <v>2025</v>
      </c>
      <c r="D6" s="205" t="s">
        <v>226</v>
      </c>
      <c r="E6" s="205" t="s">
        <v>227</v>
      </c>
      <c r="F6" s="205" t="s">
        <v>228</v>
      </c>
      <c r="G6" s="205" t="s">
        <v>229</v>
      </c>
      <c r="H6" s="204">
        <v>2026</v>
      </c>
      <c r="I6" s="205" t="s">
        <v>237</v>
      </c>
      <c r="J6" s="205" t="s">
        <v>238</v>
      </c>
      <c r="K6" s="205" t="s">
        <v>239</v>
      </c>
      <c r="L6" s="205" t="s">
        <v>240</v>
      </c>
      <c r="M6" s="204">
        <v>2027</v>
      </c>
      <c r="N6" s="204">
        <v>2028</v>
      </c>
      <c r="O6" s="204">
        <v>2029</v>
      </c>
      <c r="P6" s="204">
        <v>2030</v>
      </c>
      <c r="Q6" s="204">
        <v>2031</v>
      </c>
      <c r="R6" s="204">
        <v>2032</v>
      </c>
      <c r="S6" s="204">
        <v>2033</v>
      </c>
      <c r="T6" s="204">
        <v>2034</v>
      </c>
      <c r="U6" s="204">
        <v>2035</v>
      </c>
      <c r="V6" s="204">
        <v>2036</v>
      </c>
      <c r="W6" s="204">
        <v>2037</v>
      </c>
      <c r="X6" s="204">
        <v>2038</v>
      </c>
      <c r="Y6" s="204">
        <v>2039</v>
      </c>
      <c r="Z6" s="204">
        <v>2040</v>
      </c>
      <c r="AA6" s="204">
        <v>2041</v>
      </c>
      <c r="AB6" s="204">
        <v>2042</v>
      </c>
      <c r="AC6" s="204">
        <v>2043</v>
      </c>
      <c r="AD6" s="204">
        <v>2044</v>
      </c>
      <c r="AE6" s="204">
        <v>2045</v>
      </c>
    </row>
    <row r="7" spans="1:31" s="212" customFormat="1" ht="8.25" x14ac:dyDescent="0.15">
      <c r="A7" s="207"/>
      <c r="B7" s="208"/>
      <c r="C7" s="209"/>
      <c r="D7" s="210"/>
      <c r="E7" s="210"/>
      <c r="F7" s="210"/>
      <c r="G7" s="210"/>
      <c r="H7" s="209"/>
      <c r="I7" s="210"/>
      <c r="J7" s="210"/>
      <c r="K7" s="210"/>
      <c r="L7" s="210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1"/>
      <c r="AA7" s="211"/>
      <c r="AB7" s="211"/>
      <c r="AC7" s="211"/>
      <c r="AD7" s="211"/>
      <c r="AE7" s="211"/>
    </row>
    <row r="8" spans="1:31" s="217" customFormat="1" ht="8.25" x14ac:dyDescent="0.15">
      <c r="A8" s="213" t="s">
        <v>163</v>
      </c>
      <c r="B8" s="214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6"/>
      <c r="AA8" s="216"/>
      <c r="AB8" s="216"/>
      <c r="AC8" s="216"/>
      <c r="AD8" s="216"/>
      <c r="AE8" s="216"/>
    </row>
    <row r="9" spans="1:31" s="222" customFormat="1" ht="8.25" x14ac:dyDescent="0.15">
      <c r="A9" s="217" t="s">
        <v>164</v>
      </c>
      <c r="B9" s="218" t="s">
        <v>165</v>
      </c>
      <c r="C9" s="219">
        <v>107.3</v>
      </c>
      <c r="D9" s="220">
        <v>83.68</v>
      </c>
      <c r="E9" s="220">
        <v>80</v>
      </c>
      <c r="F9" s="220">
        <v>92.66</v>
      </c>
      <c r="G9" s="220">
        <v>107.3</v>
      </c>
      <c r="H9" s="221">
        <v>113.4</v>
      </c>
      <c r="I9" s="220">
        <v>106</v>
      </c>
      <c r="J9" s="220">
        <v>108.4</v>
      </c>
      <c r="K9" s="220">
        <v>110.9</v>
      </c>
      <c r="L9" s="220">
        <v>113.4</v>
      </c>
      <c r="M9" s="221">
        <v>118</v>
      </c>
      <c r="N9" s="221">
        <v>121.5</v>
      </c>
      <c r="O9" s="221">
        <v>126.4</v>
      </c>
      <c r="P9" s="221">
        <v>131.1</v>
      </c>
      <c r="Q9" s="221">
        <v>136.69999999999999</v>
      </c>
      <c r="R9" s="221">
        <v>142.19999999999999</v>
      </c>
      <c r="S9" s="221">
        <v>147.9</v>
      </c>
      <c r="T9" s="221">
        <v>153.80000000000001</v>
      </c>
      <c r="U9" s="221">
        <v>159.9</v>
      </c>
      <c r="V9" s="221">
        <v>166.8</v>
      </c>
      <c r="W9" s="221">
        <v>174</v>
      </c>
      <c r="X9" s="221">
        <v>181.8</v>
      </c>
      <c r="Y9" s="221">
        <v>190</v>
      </c>
      <c r="Z9" s="221">
        <v>198.5</v>
      </c>
      <c r="AA9" s="221">
        <v>207.5</v>
      </c>
      <c r="AB9" s="221">
        <v>216.8</v>
      </c>
      <c r="AC9" s="221">
        <v>226.5</v>
      </c>
      <c r="AD9" s="221">
        <v>236.1</v>
      </c>
      <c r="AE9" s="221">
        <v>245.5</v>
      </c>
    </row>
    <row r="10" spans="1:31" s="222" customFormat="1" ht="8.25" x14ac:dyDescent="0.15">
      <c r="A10" s="217" t="s">
        <v>166</v>
      </c>
      <c r="B10" s="218" t="s">
        <v>165</v>
      </c>
      <c r="C10" s="221">
        <v>90.19</v>
      </c>
      <c r="D10" s="220">
        <v>92.42</v>
      </c>
      <c r="E10" s="220">
        <v>82</v>
      </c>
      <c r="F10" s="220">
        <v>86.33</v>
      </c>
      <c r="G10" s="220">
        <v>100</v>
      </c>
      <c r="H10" s="221">
        <v>108.9</v>
      </c>
      <c r="I10" s="220">
        <v>106.7</v>
      </c>
      <c r="J10" s="220">
        <v>107.2</v>
      </c>
      <c r="K10" s="220">
        <v>109.7</v>
      </c>
      <c r="L10" s="220">
        <v>112.2</v>
      </c>
      <c r="M10" s="221">
        <v>115.7</v>
      </c>
      <c r="N10" s="221">
        <v>119.8</v>
      </c>
      <c r="O10" s="221">
        <v>124</v>
      </c>
      <c r="P10" s="221">
        <v>128.69999999999999</v>
      </c>
      <c r="Q10" s="221">
        <v>133.9</v>
      </c>
      <c r="R10" s="221">
        <v>139.4</v>
      </c>
      <c r="S10" s="221">
        <v>145</v>
      </c>
      <c r="T10" s="221">
        <v>150.80000000000001</v>
      </c>
      <c r="U10" s="221">
        <v>156.80000000000001</v>
      </c>
      <c r="V10" s="221">
        <v>163.4</v>
      </c>
      <c r="W10" s="221">
        <v>170.4</v>
      </c>
      <c r="X10" s="221">
        <v>177.9</v>
      </c>
      <c r="Y10" s="221">
        <v>185.9</v>
      </c>
      <c r="Z10" s="221">
        <v>194.2</v>
      </c>
      <c r="AA10" s="221">
        <v>203</v>
      </c>
      <c r="AB10" s="221">
        <v>212.1</v>
      </c>
      <c r="AC10" s="221">
        <v>221.7</v>
      </c>
      <c r="AD10" s="221">
        <v>231.3</v>
      </c>
      <c r="AE10" s="221">
        <v>240.8</v>
      </c>
    </row>
    <row r="11" spans="1:31" s="222" customFormat="1" ht="8.25" x14ac:dyDescent="0.15">
      <c r="A11" s="217" t="s">
        <v>167</v>
      </c>
      <c r="B11" s="218" t="s">
        <v>165</v>
      </c>
      <c r="C11" s="221">
        <v>124.1</v>
      </c>
      <c r="D11" s="220">
        <v>89.66</v>
      </c>
      <c r="E11" s="220">
        <v>91.36</v>
      </c>
      <c r="F11" s="220">
        <v>106.5</v>
      </c>
      <c r="G11" s="220">
        <v>124.1</v>
      </c>
      <c r="H11" s="221">
        <v>135</v>
      </c>
      <c r="I11" s="220">
        <v>123.4</v>
      </c>
      <c r="J11" s="220">
        <v>127.2</v>
      </c>
      <c r="K11" s="220">
        <v>131</v>
      </c>
      <c r="L11" s="220">
        <v>135</v>
      </c>
      <c r="M11" s="221">
        <v>146.80000000000001</v>
      </c>
      <c r="N11" s="221">
        <v>152.6</v>
      </c>
      <c r="O11" s="221">
        <v>159.6</v>
      </c>
      <c r="P11" s="221">
        <v>171.7</v>
      </c>
      <c r="Q11" s="221">
        <v>181.8</v>
      </c>
      <c r="R11" s="221">
        <v>189.1</v>
      </c>
      <c r="S11" s="221">
        <v>196.6</v>
      </c>
      <c r="T11" s="221">
        <v>204.5</v>
      </c>
      <c r="U11" s="221">
        <v>212.7</v>
      </c>
      <c r="V11" s="221">
        <v>221.8</v>
      </c>
      <c r="W11" s="221">
        <v>231.4</v>
      </c>
      <c r="X11" s="221">
        <v>241.8</v>
      </c>
      <c r="Y11" s="221">
        <v>252.7</v>
      </c>
      <c r="Z11" s="221">
        <v>264</v>
      </c>
      <c r="AA11" s="221">
        <v>275.89999999999998</v>
      </c>
      <c r="AB11" s="221">
        <v>288.3</v>
      </c>
      <c r="AC11" s="221">
        <v>301.3</v>
      </c>
      <c r="AD11" s="221">
        <v>314</v>
      </c>
      <c r="AE11" s="221">
        <v>326.5</v>
      </c>
    </row>
    <row r="12" spans="1:31" s="222" customFormat="1" ht="8.25" x14ac:dyDescent="0.15">
      <c r="A12" s="217" t="s">
        <v>168</v>
      </c>
      <c r="B12" s="218" t="s">
        <v>165</v>
      </c>
      <c r="C12" s="221">
        <v>101.1</v>
      </c>
      <c r="D12" s="220">
        <v>97.35</v>
      </c>
      <c r="E12" s="220">
        <v>92.74</v>
      </c>
      <c r="F12" s="220">
        <v>98.91</v>
      </c>
      <c r="G12" s="220">
        <v>115.3</v>
      </c>
      <c r="H12" s="221">
        <v>127.8</v>
      </c>
      <c r="I12" s="220">
        <v>123.8</v>
      </c>
      <c r="J12" s="220">
        <v>125.3</v>
      </c>
      <c r="K12" s="220">
        <v>129.1</v>
      </c>
      <c r="L12" s="220">
        <v>133</v>
      </c>
      <c r="M12" s="221">
        <v>140.80000000000001</v>
      </c>
      <c r="N12" s="221">
        <v>149.69999999999999</v>
      </c>
      <c r="O12" s="221">
        <v>156.1</v>
      </c>
      <c r="P12" s="221">
        <v>165.6</v>
      </c>
      <c r="Q12" s="221">
        <v>176.7</v>
      </c>
      <c r="R12" s="221">
        <v>185.4</v>
      </c>
      <c r="S12" s="221">
        <v>192.9</v>
      </c>
      <c r="T12" s="221">
        <v>200.6</v>
      </c>
      <c r="U12" s="221">
        <v>208.6</v>
      </c>
      <c r="V12" s="221">
        <v>217.3</v>
      </c>
      <c r="W12" s="221">
        <v>226.6</v>
      </c>
      <c r="X12" s="221">
        <v>236.6</v>
      </c>
      <c r="Y12" s="221">
        <v>247.2</v>
      </c>
      <c r="Z12" s="221">
        <v>258.39999999999998</v>
      </c>
      <c r="AA12" s="221">
        <v>270</v>
      </c>
      <c r="AB12" s="221">
        <v>282.10000000000002</v>
      </c>
      <c r="AC12" s="221">
        <v>294.8</v>
      </c>
      <c r="AD12" s="221">
        <v>307.60000000000002</v>
      </c>
      <c r="AE12" s="219">
        <v>320.2</v>
      </c>
    </row>
    <row r="13" spans="1:31" s="222" customFormat="1" ht="9" x14ac:dyDescent="0.15">
      <c r="A13" s="217" t="s">
        <v>241</v>
      </c>
      <c r="B13" s="218" t="s">
        <v>169</v>
      </c>
      <c r="C13" s="223">
        <v>1.101</v>
      </c>
      <c r="D13" s="224">
        <v>1.1000000000000001</v>
      </c>
      <c r="E13" s="224">
        <v>1.103</v>
      </c>
      <c r="F13" s="224">
        <v>1.1000000000000001</v>
      </c>
      <c r="G13" s="224">
        <v>1.1000000000000001</v>
      </c>
      <c r="H13" s="223">
        <v>1.0940000000000001</v>
      </c>
      <c r="I13" s="224">
        <v>1.1000000000000001</v>
      </c>
      <c r="J13" s="224">
        <v>1.093</v>
      </c>
      <c r="K13" s="224">
        <v>1.093</v>
      </c>
      <c r="L13" s="224">
        <v>1.0900000000000001</v>
      </c>
      <c r="M13" s="223">
        <v>1.0780000000000001</v>
      </c>
      <c r="N13" s="223">
        <v>1.075</v>
      </c>
      <c r="O13" s="223">
        <v>1.07</v>
      </c>
      <c r="P13" s="223">
        <v>1.07</v>
      </c>
      <c r="Q13" s="223">
        <v>1.0649999999999999</v>
      </c>
      <c r="R13" s="223">
        <v>1.0649999999999999</v>
      </c>
      <c r="S13" s="223">
        <v>1.0649999999999999</v>
      </c>
      <c r="T13" s="223">
        <v>1.0649999999999999</v>
      </c>
      <c r="U13" s="223">
        <v>1.0649999999999999</v>
      </c>
      <c r="V13" s="223">
        <v>1.0649999999999999</v>
      </c>
      <c r="W13" s="223">
        <v>1.0649999999999999</v>
      </c>
      <c r="X13" s="223">
        <v>1.0649999999999999</v>
      </c>
      <c r="Y13" s="223">
        <v>1.0649999999999999</v>
      </c>
      <c r="Z13" s="223">
        <v>1.0649999999999999</v>
      </c>
      <c r="AA13" s="223">
        <v>1.0649999999999999</v>
      </c>
      <c r="AB13" s="223">
        <v>1.0649999999999999</v>
      </c>
      <c r="AC13" s="223">
        <v>1.0649999999999999</v>
      </c>
      <c r="AD13" s="223">
        <v>1.0649999999999999</v>
      </c>
      <c r="AE13" s="223">
        <v>1.0649999999999999</v>
      </c>
    </row>
    <row r="14" spans="1:31" s="222" customFormat="1" ht="9" x14ac:dyDescent="0.15">
      <c r="A14" s="225" t="s">
        <v>242</v>
      </c>
      <c r="B14" s="218" t="s">
        <v>169</v>
      </c>
      <c r="C14" s="223">
        <v>1.081</v>
      </c>
      <c r="D14" s="224">
        <v>1.085</v>
      </c>
      <c r="E14" s="224">
        <v>1.0489999999999999</v>
      </c>
      <c r="F14" s="224">
        <v>1.0920000000000001</v>
      </c>
      <c r="G14" s="224">
        <v>1.099</v>
      </c>
      <c r="H14" s="223">
        <v>1.109</v>
      </c>
      <c r="I14" s="224">
        <v>1.087</v>
      </c>
      <c r="J14" s="224">
        <v>1.111</v>
      </c>
      <c r="K14" s="224">
        <v>1.117</v>
      </c>
      <c r="L14" s="224">
        <v>1.1219999999999999</v>
      </c>
      <c r="M14" s="223">
        <v>1.0649999999999999</v>
      </c>
      <c r="N14" s="223">
        <v>1.06</v>
      </c>
      <c r="O14" s="223">
        <v>1.0660000000000001</v>
      </c>
      <c r="P14" s="223">
        <v>1.0720000000000001</v>
      </c>
      <c r="Q14" s="223">
        <v>1.079</v>
      </c>
      <c r="R14" s="223">
        <v>1.0669999999999999</v>
      </c>
      <c r="S14" s="223">
        <v>1.0669999999999999</v>
      </c>
      <c r="T14" s="223">
        <v>1.0629999999999999</v>
      </c>
      <c r="U14" s="223">
        <v>1.0640000000000001</v>
      </c>
      <c r="V14" s="223">
        <v>1.0669999999999999</v>
      </c>
      <c r="W14" s="223">
        <v>1.0649999999999999</v>
      </c>
      <c r="X14" s="223">
        <v>1.0640000000000001</v>
      </c>
      <c r="Y14" s="223">
        <v>1.0640000000000001</v>
      </c>
      <c r="Z14" s="223">
        <v>1.0629999999999999</v>
      </c>
      <c r="AA14" s="223">
        <v>1.0629999999999999</v>
      </c>
      <c r="AB14" s="223">
        <v>1.0629999999999999</v>
      </c>
      <c r="AC14" s="223">
        <v>1.0629999999999999</v>
      </c>
      <c r="AD14" s="223">
        <v>1.0629999999999999</v>
      </c>
      <c r="AE14" s="223">
        <v>1.0629999999999999</v>
      </c>
    </row>
    <row r="15" spans="1:31" s="222" customFormat="1" ht="9" x14ac:dyDescent="0.15">
      <c r="A15" s="226" t="s">
        <v>243</v>
      </c>
      <c r="B15" s="218" t="s">
        <v>169</v>
      </c>
      <c r="C15" s="223">
        <v>1.119</v>
      </c>
      <c r="D15" s="224">
        <v>1.1419999999999999</v>
      </c>
      <c r="E15" s="224">
        <v>1.1080000000000001</v>
      </c>
      <c r="F15" s="224">
        <v>1.115</v>
      </c>
      <c r="G15" s="224">
        <v>1.1120000000000001</v>
      </c>
      <c r="H15" s="227">
        <v>1.109</v>
      </c>
      <c r="I15" s="224">
        <v>1.125</v>
      </c>
      <c r="J15" s="224">
        <v>1.0980000000000001</v>
      </c>
      <c r="K15" s="224">
        <v>1.113</v>
      </c>
      <c r="L15" s="224">
        <v>1.1020000000000001</v>
      </c>
      <c r="M15" s="223">
        <v>1.099</v>
      </c>
      <c r="N15" s="223">
        <v>1.0980000000000001</v>
      </c>
      <c r="O15" s="223">
        <v>1.0820000000000001</v>
      </c>
      <c r="P15" s="223">
        <v>1.085</v>
      </c>
      <c r="Q15" s="223">
        <v>1.0860000000000001</v>
      </c>
      <c r="R15" s="223">
        <v>1.085</v>
      </c>
      <c r="S15" s="223">
        <v>1.085</v>
      </c>
      <c r="T15" s="223">
        <v>1.0860000000000001</v>
      </c>
      <c r="U15" s="223">
        <v>1.085</v>
      </c>
      <c r="V15" s="223">
        <v>1.085</v>
      </c>
      <c r="W15" s="223">
        <v>1.085</v>
      </c>
      <c r="X15" s="223">
        <v>1.085</v>
      </c>
      <c r="Y15" s="223">
        <v>1.085</v>
      </c>
      <c r="Z15" s="223">
        <v>1.085</v>
      </c>
      <c r="AA15" s="223">
        <v>1.085</v>
      </c>
      <c r="AB15" s="223">
        <v>1.085</v>
      </c>
      <c r="AC15" s="223">
        <v>1.085</v>
      </c>
      <c r="AD15" s="223">
        <v>1.085</v>
      </c>
      <c r="AE15" s="223">
        <v>1.085</v>
      </c>
    </row>
    <row r="16" spans="1:31" s="222" customFormat="1" ht="9" x14ac:dyDescent="0.15">
      <c r="A16" s="217" t="s">
        <v>244</v>
      </c>
      <c r="B16" s="218" t="s">
        <v>169</v>
      </c>
      <c r="C16" s="223">
        <v>1.119</v>
      </c>
      <c r="D16" s="224">
        <v>1.1419999999999999</v>
      </c>
      <c r="E16" s="224">
        <v>1.1080000000000001</v>
      </c>
      <c r="F16" s="224">
        <v>1.115</v>
      </c>
      <c r="G16" s="224">
        <v>1.1120000000000001</v>
      </c>
      <c r="H16" s="228">
        <v>1.109</v>
      </c>
      <c r="I16" s="224">
        <v>1.125</v>
      </c>
      <c r="J16" s="224">
        <v>1.0980000000000001</v>
      </c>
      <c r="K16" s="224">
        <v>1.113</v>
      </c>
      <c r="L16" s="224">
        <v>1.1020000000000001</v>
      </c>
      <c r="M16" s="223">
        <v>1.099</v>
      </c>
      <c r="N16" s="223">
        <v>1.0980000000000001</v>
      </c>
      <c r="O16" s="223">
        <v>1.0820000000000001</v>
      </c>
      <c r="P16" s="223">
        <v>1.085</v>
      </c>
      <c r="Q16" s="223">
        <v>1.0860000000000001</v>
      </c>
      <c r="R16" s="223">
        <v>1.085</v>
      </c>
      <c r="S16" s="223">
        <v>1.085</v>
      </c>
      <c r="T16" s="223">
        <v>1.0860000000000001</v>
      </c>
      <c r="U16" s="223">
        <v>1.085</v>
      </c>
      <c r="V16" s="223">
        <v>1.085</v>
      </c>
      <c r="W16" s="223">
        <v>1.085</v>
      </c>
      <c r="X16" s="223">
        <v>1.085</v>
      </c>
      <c r="Y16" s="223">
        <v>1.085</v>
      </c>
      <c r="Z16" s="223">
        <v>1.085</v>
      </c>
      <c r="AA16" s="223">
        <v>1.085</v>
      </c>
      <c r="AB16" s="223">
        <v>1.085</v>
      </c>
      <c r="AC16" s="223">
        <v>1.085</v>
      </c>
      <c r="AD16" s="223">
        <v>1.085</v>
      </c>
      <c r="AE16" s="223">
        <v>1.085</v>
      </c>
    </row>
    <row r="17" spans="1:31" s="222" customFormat="1" ht="8.25" x14ac:dyDescent="0.15">
      <c r="A17" s="229" t="s">
        <v>126</v>
      </c>
      <c r="B17" s="230" t="s">
        <v>169</v>
      </c>
      <c r="C17" s="231">
        <v>1.1120000000000001</v>
      </c>
      <c r="D17" s="232">
        <v>1.113</v>
      </c>
      <c r="E17" s="232">
        <v>1.113</v>
      </c>
      <c r="F17" s="232">
        <v>1.1120000000000001</v>
      </c>
      <c r="G17" s="232">
        <v>1.109</v>
      </c>
      <c r="H17" s="231">
        <v>1.095</v>
      </c>
      <c r="I17" s="232">
        <v>1.0960000000000001</v>
      </c>
      <c r="J17" s="232">
        <v>1.0960000000000001</v>
      </c>
      <c r="K17" s="232">
        <v>1.095</v>
      </c>
      <c r="L17" s="232">
        <v>1.0920000000000001</v>
      </c>
      <c r="M17" s="231">
        <v>1.08</v>
      </c>
      <c r="N17" s="231">
        <v>1.077</v>
      </c>
      <c r="O17" s="231">
        <v>1.0720000000000001</v>
      </c>
      <c r="P17" s="231">
        <v>1.075</v>
      </c>
      <c r="Q17" s="223">
        <v>1.071</v>
      </c>
      <c r="R17" s="223">
        <v>1.071</v>
      </c>
      <c r="S17" s="223">
        <v>1.071</v>
      </c>
      <c r="T17" s="223">
        <v>1.071</v>
      </c>
      <c r="U17" s="223">
        <v>1.07</v>
      </c>
      <c r="V17" s="223">
        <v>1.07</v>
      </c>
      <c r="W17" s="223">
        <v>1.07</v>
      </c>
      <c r="X17" s="223">
        <v>1.07</v>
      </c>
      <c r="Y17" s="223">
        <v>1.07</v>
      </c>
      <c r="Z17" s="223">
        <v>1.07</v>
      </c>
      <c r="AA17" s="223">
        <v>1.0660000000000001</v>
      </c>
      <c r="AB17" s="223">
        <v>1.0660000000000001</v>
      </c>
      <c r="AC17" s="223">
        <v>1.0660000000000001</v>
      </c>
      <c r="AD17" s="223">
        <v>1.0660000000000001</v>
      </c>
      <c r="AE17" s="223">
        <v>1.0660000000000001</v>
      </c>
    </row>
    <row r="18" spans="1:31" s="222" customFormat="1" ht="8.25" x14ac:dyDescent="0.15">
      <c r="A18" s="217" t="s">
        <v>170</v>
      </c>
      <c r="B18" s="218" t="s">
        <v>169</v>
      </c>
      <c r="C18" s="223">
        <v>1.1080000000000001</v>
      </c>
      <c r="D18" s="224">
        <v>1.133</v>
      </c>
      <c r="E18" s="224">
        <v>1.1060000000000001</v>
      </c>
      <c r="F18" s="224">
        <v>1.1000000000000001</v>
      </c>
      <c r="G18" s="224">
        <v>1.095</v>
      </c>
      <c r="H18" s="223">
        <v>1.1020000000000001</v>
      </c>
      <c r="I18" s="224">
        <v>1.083</v>
      </c>
      <c r="J18" s="224">
        <v>1.1020000000000001</v>
      </c>
      <c r="K18" s="224">
        <v>1.107</v>
      </c>
      <c r="L18" s="224">
        <v>1.1160000000000001</v>
      </c>
      <c r="M18" s="223">
        <v>1.073</v>
      </c>
      <c r="N18" s="223">
        <v>1.069</v>
      </c>
      <c r="O18" s="223">
        <v>1.069</v>
      </c>
      <c r="P18" s="223">
        <v>1.0720000000000001</v>
      </c>
      <c r="Q18" s="223">
        <v>1.073</v>
      </c>
      <c r="R18" s="223">
        <v>1.0669999999999999</v>
      </c>
      <c r="S18" s="223">
        <v>1.0669999999999999</v>
      </c>
      <c r="T18" s="223">
        <v>1.0649999999999999</v>
      </c>
      <c r="U18" s="223">
        <v>1.0649999999999999</v>
      </c>
      <c r="V18" s="223">
        <v>1.0669999999999999</v>
      </c>
      <c r="W18" s="223">
        <v>1.0660000000000001</v>
      </c>
      <c r="X18" s="223">
        <v>1.0660000000000001</v>
      </c>
      <c r="Y18" s="223">
        <v>1.0660000000000001</v>
      </c>
      <c r="Z18" s="223">
        <v>1.0660000000000001</v>
      </c>
      <c r="AA18" s="223">
        <v>1.0649999999999999</v>
      </c>
      <c r="AB18" s="223">
        <v>1.0649999999999999</v>
      </c>
      <c r="AC18" s="223">
        <v>1.0649999999999999</v>
      </c>
      <c r="AD18" s="223">
        <v>1.0649999999999999</v>
      </c>
      <c r="AE18" s="223">
        <v>1.0649999999999999</v>
      </c>
    </row>
    <row r="19" spans="1:31" s="222" customFormat="1" ht="8.25" x14ac:dyDescent="0.15">
      <c r="A19" s="217" t="s">
        <v>171</v>
      </c>
      <c r="B19" s="218" t="s">
        <v>169</v>
      </c>
      <c r="C19" s="223">
        <v>1.091</v>
      </c>
      <c r="D19" s="224">
        <v>1.0840000000000001</v>
      </c>
      <c r="E19" s="224">
        <v>1.093</v>
      </c>
      <c r="F19" s="224">
        <v>1.0940000000000001</v>
      </c>
      <c r="G19" s="224">
        <v>1.0960000000000001</v>
      </c>
      <c r="H19" s="223">
        <v>1.0940000000000001</v>
      </c>
      <c r="I19" s="224">
        <v>1.0860000000000001</v>
      </c>
      <c r="J19" s="224">
        <v>1.095</v>
      </c>
      <c r="K19" s="224">
        <v>1.0960000000000001</v>
      </c>
      <c r="L19" s="224">
        <v>1.0980000000000001</v>
      </c>
      <c r="M19" s="223">
        <v>1.0780000000000001</v>
      </c>
      <c r="N19" s="223">
        <v>1.0780000000000001</v>
      </c>
      <c r="O19" s="223">
        <v>1.0720000000000001</v>
      </c>
      <c r="P19" s="223">
        <v>1.0720000000000001</v>
      </c>
      <c r="Q19" s="223">
        <v>1.0660000000000001</v>
      </c>
      <c r="R19" s="223">
        <v>1.0669999999999999</v>
      </c>
      <c r="S19" s="223">
        <v>1.069</v>
      </c>
      <c r="T19" s="223">
        <v>1.069</v>
      </c>
      <c r="U19" s="223">
        <v>1.0660000000000001</v>
      </c>
      <c r="V19" s="223">
        <v>1.0669999999999999</v>
      </c>
      <c r="W19" s="223">
        <v>1.069</v>
      </c>
      <c r="X19" s="223">
        <v>1.069</v>
      </c>
      <c r="Y19" s="223">
        <v>1.0660000000000001</v>
      </c>
      <c r="Z19" s="223">
        <v>1.0680000000000001</v>
      </c>
      <c r="AA19" s="223">
        <v>1.0680000000000001</v>
      </c>
      <c r="AB19" s="223">
        <v>1.0680000000000001</v>
      </c>
      <c r="AC19" s="223">
        <v>1.0669999999999999</v>
      </c>
      <c r="AD19" s="223">
        <v>1.0680000000000001</v>
      </c>
      <c r="AE19" s="223">
        <v>1.0680000000000001</v>
      </c>
    </row>
    <row r="20" spans="1:31" s="222" customFormat="1" ht="8.25" x14ac:dyDescent="0.15">
      <c r="A20" s="217" t="s">
        <v>172</v>
      </c>
      <c r="B20" s="218" t="s">
        <v>169</v>
      </c>
      <c r="C20" s="223">
        <v>1.1000000000000001</v>
      </c>
      <c r="D20" s="224">
        <v>1.105</v>
      </c>
      <c r="E20" s="224">
        <v>1.1080000000000001</v>
      </c>
      <c r="F20" s="224">
        <v>1.099</v>
      </c>
      <c r="G20" s="224">
        <v>1.0900000000000001</v>
      </c>
      <c r="H20" s="223">
        <v>1.07</v>
      </c>
      <c r="I20" s="224">
        <v>1.07</v>
      </c>
      <c r="J20" s="224">
        <v>1.07</v>
      </c>
      <c r="K20" s="224">
        <v>1.07</v>
      </c>
      <c r="L20" s="224">
        <v>1.07</v>
      </c>
      <c r="M20" s="223">
        <v>1.071</v>
      </c>
      <c r="N20" s="223">
        <v>1.081</v>
      </c>
      <c r="O20" s="223">
        <v>1.071</v>
      </c>
      <c r="P20" s="223">
        <v>1.0649999999999999</v>
      </c>
      <c r="Q20" s="223">
        <v>1.06</v>
      </c>
      <c r="R20" s="223">
        <v>1.05</v>
      </c>
      <c r="S20" s="223">
        <v>1.0569999999999999</v>
      </c>
      <c r="T20" s="223">
        <v>1.0660000000000001</v>
      </c>
      <c r="U20" s="223">
        <v>1.0649999999999999</v>
      </c>
      <c r="V20" s="223">
        <v>1.0649999999999999</v>
      </c>
      <c r="W20" s="223">
        <v>1.0649999999999999</v>
      </c>
      <c r="X20" s="223">
        <v>1.0649999999999999</v>
      </c>
      <c r="Y20" s="223">
        <v>1.0649999999999999</v>
      </c>
      <c r="Z20" s="223">
        <v>1.0649999999999999</v>
      </c>
      <c r="AA20" s="223">
        <v>1.0649999999999999</v>
      </c>
      <c r="AB20" s="223">
        <v>1.0649999999999999</v>
      </c>
      <c r="AC20" s="223">
        <v>1.0649999999999999</v>
      </c>
      <c r="AD20" s="223">
        <v>1.0649999999999999</v>
      </c>
      <c r="AE20" s="223">
        <v>1.0649999999999999</v>
      </c>
    </row>
    <row r="21" spans="1:31" s="217" customFormat="1" ht="9" x14ac:dyDescent="0.15">
      <c r="A21" s="213" t="s">
        <v>245</v>
      </c>
      <c r="B21" s="214"/>
      <c r="C21" s="233"/>
      <c r="D21" s="234"/>
      <c r="E21" s="234"/>
      <c r="F21" s="234"/>
      <c r="G21" s="234"/>
      <c r="H21" s="233"/>
      <c r="I21" s="234"/>
      <c r="J21" s="234"/>
      <c r="K21" s="234"/>
      <c r="L21" s="234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</row>
    <row r="22" spans="1:31" s="217" customFormat="1" ht="8.25" x14ac:dyDescent="0.15">
      <c r="A22" s="217" t="s">
        <v>173</v>
      </c>
      <c r="B22" s="208" t="s">
        <v>174</v>
      </c>
      <c r="C22" s="235">
        <v>0.2</v>
      </c>
      <c r="D22" s="236"/>
      <c r="E22" s="236"/>
      <c r="F22" s="236"/>
      <c r="G22" s="236"/>
      <c r="H22" s="235">
        <v>0.2</v>
      </c>
      <c r="I22" s="236"/>
      <c r="J22" s="236"/>
      <c r="K22" s="236"/>
      <c r="L22" s="236"/>
      <c r="M22" s="235">
        <v>0.2</v>
      </c>
      <c r="N22" s="235">
        <v>0.2</v>
      </c>
      <c r="O22" s="235">
        <v>0.2</v>
      </c>
      <c r="P22" s="235">
        <v>0.2</v>
      </c>
      <c r="Q22" s="235">
        <v>0.2</v>
      </c>
      <c r="R22" s="235">
        <v>0.2</v>
      </c>
      <c r="S22" s="235">
        <v>0.2</v>
      </c>
      <c r="T22" s="235">
        <v>0.2</v>
      </c>
      <c r="U22" s="235">
        <v>0.2</v>
      </c>
      <c r="V22" s="235">
        <v>0.2</v>
      </c>
      <c r="W22" s="235">
        <v>0.2</v>
      </c>
      <c r="X22" s="235">
        <v>0.2</v>
      </c>
      <c r="Y22" s="235">
        <v>0.2</v>
      </c>
      <c r="Z22" s="235">
        <v>0.2</v>
      </c>
      <c r="AA22" s="235">
        <v>0.2</v>
      </c>
      <c r="AB22" s="235">
        <v>0.2</v>
      </c>
      <c r="AC22" s="235">
        <v>0.2</v>
      </c>
      <c r="AD22" s="235">
        <v>0.2</v>
      </c>
      <c r="AE22" s="235">
        <v>0.2</v>
      </c>
    </row>
    <row r="23" spans="1:31" s="217" customFormat="1" ht="8.25" x14ac:dyDescent="0.15">
      <c r="A23" s="217" t="s">
        <v>175</v>
      </c>
      <c r="B23" s="208" t="s">
        <v>174</v>
      </c>
      <c r="C23" s="235">
        <v>0.25</v>
      </c>
      <c r="D23" s="237"/>
      <c r="E23" s="237"/>
      <c r="F23" s="237"/>
      <c r="G23" s="237"/>
      <c r="H23" s="235">
        <v>0.25</v>
      </c>
      <c r="I23" s="237"/>
      <c r="J23" s="237"/>
      <c r="K23" s="237"/>
      <c r="L23" s="237"/>
      <c r="M23" s="235">
        <v>0.25</v>
      </c>
      <c r="N23" s="235">
        <v>0.25</v>
      </c>
      <c r="O23" s="235">
        <v>0.25</v>
      </c>
      <c r="P23" s="235">
        <v>0.25</v>
      </c>
      <c r="Q23" s="235">
        <v>0.25</v>
      </c>
      <c r="R23" s="235">
        <v>0.25</v>
      </c>
      <c r="S23" s="235">
        <v>0.25</v>
      </c>
      <c r="T23" s="235">
        <v>0.25</v>
      </c>
      <c r="U23" s="235">
        <v>0.25</v>
      </c>
      <c r="V23" s="235">
        <v>0.25</v>
      </c>
      <c r="W23" s="235">
        <v>0.25</v>
      </c>
      <c r="X23" s="235">
        <v>0.25</v>
      </c>
      <c r="Y23" s="235">
        <v>0.25</v>
      </c>
      <c r="Z23" s="235">
        <v>0.25</v>
      </c>
      <c r="AA23" s="235">
        <v>0.25</v>
      </c>
      <c r="AB23" s="235">
        <v>0.25</v>
      </c>
      <c r="AC23" s="235">
        <v>0.25</v>
      </c>
      <c r="AD23" s="235">
        <v>0.25</v>
      </c>
      <c r="AE23" s="235">
        <v>0.25</v>
      </c>
    </row>
    <row r="24" spans="1:31" s="217" customFormat="1" ht="8.25" x14ac:dyDescent="0.15">
      <c r="A24" s="217" t="s">
        <v>176</v>
      </c>
      <c r="B24" s="208" t="s">
        <v>174</v>
      </c>
      <c r="C24" s="235">
        <v>2.1999999999999999E-2</v>
      </c>
      <c r="D24" s="237"/>
      <c r="E24" s="237"/>
      <c r="F24" s="237"/>
      <c r="G24" s="237"/>
      <c r="H24" s="235">
        <v>2.1999999999999999E-2</v>
      </c>
      <c r="I24" s="237"/>
      <c r="J24" s="237"/>
      <c r="K24" s="237"/>
      <c r="L24" s="237"/>
      <c r="M24" s="235">
        <v>2.1999999999999999E-2</v>
      </c>
      <c r="N24" s="235">
        <v>2.1999999999999999E-2</v>
      </c>
      <c r="O24" s="235">
        <v>2.1999999999999999E-2</v>
      </c>
      <c r="P24" s="235">
        <v>2.1999999999999999E-2</v>
      </c>
      <c r="Q24" s="235">
        <v>2.1999999999999999E-2</v>
      </c>
      <c r="R24" s="235">
        <v>2.1999999999999999E-2</v>
      </c>
      <c r="S24" s="235">
        <v>2.1999999999999999E-2</v>
      </c>
      <c r="T24" s="235">
        <v>2.1999999999999999E-2</v>
      </c>
      <c r="U24" s="235">
        <v>2.1999999999999999E-2</v>
      </c>
      <c r="V24" s="235">
        <v>2.1999999999999999E-2</v>
      </c>
      <c r="W24" s="235">
        <v>2.1999999999999999E-2</v>
      </c>
      <c r="X24" s="235">
        <v>2.1999999999999999E-2</v>
      </c>
      <c r="Y24" s="235">
        <v>2.1999999999999999E-2</v>
      </c>
      <c r="Z24" s="235">
        <v>2.1999999999999999E-2</v>
      </c>
      <c r="AA24" s="235">
        <v>2.1999999999999999E-2</v>
      </c>
      <c r="AB24" s="235">
        <v>2.1999999999999999E-2</v>
      </c>
      <c r="AC24" s="235">
        <v>2.1999999999999999E-2</v>
      </c>
      <c r="AD24" s="235">
        <v>2.1999999999999999E-2</v>
      </c>
      <c r="AE24" s="235">
        <v>2.1999999999999999E-2</v>
      </c>
    </row>
    <row r="25" spans="1:31" s="217" customFormat="1" ht="8.25" x14ac:dyDescent="0.15">
      <c r="A25" s="217" t="s">
        <v>177</v>
      </c>
      <c r="B25" s="208" t="s">
        <v>174</v>
      </c>
      <c r="C25" s="235">
        <v>0.13</v>
      </c>
      <c r="D25" s="237"/>
      <c r="E25" s="237"/>
      <c r="F25" s="237"/>
      <c r="G25" s="237"/>
      <c r="H25" s="235">
        <v>0.13</v>
      </c>
      <c r="I25" s="237"/>
      <c r="J25" s="237"/>
      <c r="K25" s="237"/>
      <c r="L25" s="237"/>
      <c r="M25" s="235">
        <v>0.13</v>
      </c>
      <c r="N25" s="235">
        <v>0.13</v>
      </c>
      <c r="O25" s="235">
        <v>0.13</v>
      </c>
      <c r="P25" s="235">
        <v>0.13</v>
      </c>
      <c r="Q25" s="235">
        <v>0.13</v>
      </c>
      <c r="R25" s="235">
        <v>0.13</v>
      </c>
      <c r="S25" s="235">
        <v>0.13</v>
      </c>
      <c r="T25" s="235">
        <v>0.13</v>
      </c>
      <c r="U25" s="235">
        <v>0.13</v>
      </c>
      <c r="V25" s="235">
        <v>0.13</v>
      </c>
      <c r="W25" s="235">
        <v>0.13</v>
      </c>
      <c r="X25" s="235">
        <v>0.13</v>
      </c>
      <c r="Y25" s="235">
        <v>0.13</v>
      </c>
      <c r="Z25" s="235">
        <v>0.13</v>
      </c>
      <c r="AA25" s="235">
        <v>0.13</v>
      </c>
      <c r="AB25" s="235">
        <v>0.13</v>
      </c>
      <c r="AC25" s="235">
        <v>0.13</v>
      </c>
      <c r="AD25" s="235">
        <v>0.13</v>
      </c>
      <c r="AE25" s="235">
        <v>0.13</v>
      </c>
    </row>
    <row r="26" spans="1:31" s="217" customFormat="1" ht="8.25" x14ac:dyDescent="0.15">
      <c r="A26" s="213" t="s">
        <v>178</v>
      </c>
      <c r="B26" s="214"/>
      <c r="C26" s="233"/>
      <c r="D26" s="238"/>
      <c r="E26" s="238"/>
      <c r="F26" s="238"/>
      <c r="G26" s="238"/>
      <c r="H26" s="233"/>
      <c r="I26" s="238"/>
      <c r="J26" s="238"/>
      <c r="K26" s="238"/>
      <c r="L26" s="238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  <c r="AA26" s="233"/>
      <c r="AB26" s="233"/>
      <c r="AC26" s="233"/>
      <c r="AD26" s="233"/>
      <c r="AE26" s="233"/>
    </row>
    <row r="27" spans="1:31" s="222" customFormat="1" ht="8.25" x14ac:dyDescent="0.15">
      <c r="A27" s="217" t="s">
        <v>179</v>
      </c>
      <c r="B27" s="218" t="s">
        <v>180</v>
      </c>
      <c r="C27" s="239">
        <v>1.121</v>
      </c>
      <c r="D27" s="240">
        <v>1.0529999999999999</v>
      </c>
      <c r="E27" s="240">
        <v>1.131</v>
      </c>
      <c r="F27" s="240">
        <v>1.1459999999999999</v>
      </c>
      <c r="G27" s="240">
        <v>1.153</v>
      </c>
      <c r="H27" s="239">
        <v>1.173</v>
      </c>
      <c r="I27" s="240">
        <v>1.1599999999999999</v>
      </c>
      <c r="J27" s="240">
        <v>1.169</v>
      </c>
      <c r="K27" s="240">
        <v>1.177</v>
      </c>
      <c r="L27" s="240">
        <v>1.1859999999999999</v>
      </c>
      <c r="M27" s="241">
        <v>1.2170000000000001</v>
      </c>
      <c r="N27" s="241">
        <v>1.25</v>
      </c>
      <c r="O27" s="241">
        <v>1.26</v>
      </c>
      <c r="P27" s="241">
        <v>1.2869999999999999</v>
      </c>
      <c r="Q27" s="241">
        <v>1.32</v>
      </c>
      <c r="R27" s="241">
        <v>1.33</v>
      </c>
      <c r="S27" s="241">
        <v>1.33</v>
      </c>
      <c r="T27" s="241">
        <v>1.33</v>
      </c>
      <c r="U27" s="241">
        <v>1.33</v>
      </c>
      <c r="V27" s="241">
        <v>1.33</v>
      </c>
      <c r="W27" s="241">
        <v>1.33</v>
      </c>
      <c r="X27" s="241">
        <v>1.33</v>
      </c>
      <c r="Y27" s="241">
        <v>1.33</v>
      </c>
      <c r="Z27" s="241">
        <v>1.33</v>
      </c>
      <c r="AA27" s="241">
        <v>1.33</v>
      </c>
      <c r="AB27" s="241">
        <v>1.33</v>
      </c>
      <c r="AC27" s="241">
        <v>1.33</v>
      </c>
      <c r="AD27" s="241">
        <v>1.33</v>
      </c>
      <c r="AE27" s="241">
        <v>1.33</v>
      </c>
    </row>
    <row r="28" spans="1:31" s="222" customFormat="1" ht="8.25" x14ac:dyDescent="0.15">
      <c r="A28" s="217" t="s">
        <v>181</v>
      </c>
      <c r="B28" s="218" t="s">
        <v>169</v>
      </c>
      <c r="C28" s="241">
        <v>1.03</v>
      </c>
      <c r="D28" s="242">
        <v>1.026</v>
      </c>
      <c r="E28" s="242">
        <v>1.03</v>
      </c>
      <c r="F28" s="242">
        <v>1.0329999999999999</v>
      </c>
      <c r="G28" s="242">
        <v>1.03</v>
      </c>
      <c r="H28" s="241">
        <v>1.0249999999999999</v>
      </c>
      <c r="I28" s="242">
        <v>1.0249999999999999</v>
      </c>
      <c r="J28" s="242">
        <v>1.0249999999999999</v>
      </c>
      <c r="K28" s="242">
        <v>1.0249999999999999</v>
      </c>
      <c r="L28" s="242">
        <v>1.0249999999999999</v>
      </c>
      <c r="M28" s="241">
        <v>1.0209999999999999</v>
      </c>
      <c r="N28" s="241">
        <v>1.022</v>
      </c>
      <c r="O28" s="241">
        <v>1.0229999999999999</v>
      </c>
      <c r="P28" s="241">
        <v>1.0269999999999999</v>
      </c>
      <c r="Q28" s="241">
        <v>1.0269999999999999</v>
      </c>
      <c r="R28" s="241">
        <v>1.0269999999999999</v>
      </c>
      <c r="S28" s="241">
        <v>1.0269999999999999</v>
      </c>
      <c r="T28" s="241">
        <v>1.0269999999999999</v>
      </c>
      <c r="U28" s="241">
        <v>1.0269999999999999</v>
      </c>
      <c r="V28" s="241">
        <v>1.0269999999999999</v>
      </c>
      <c r="W28" s="241">
        <v>1.0269999999999999</v>
      </c>
      <c r="X28" s="241">
        <v>1.0269999999999999</v>
      </c>
      <c r="Y28" s="241">
        <v>1.0269999999999999</v>
      </c>
      <c r="Z28" s="241">
        <v>1.0269999999999999</v>
      </c>
      <c r="AA28" s="241">
        <v>1.0269999999999999</v>
      </c>
      <c r="AB28" s="241">
        <v>1.0269999999999999</v>
      </c>
      <c r="AC28" s="241">
        <v>1.0269999999999999</v>
      </c>
      <c r="AD28" s="241">
        <v>1.0269999999999999</v>
      </c>
      <c r="AE28" s="241">
        <v>1.0269999999999999</v>
      </c>
    </row>
    <row r="29" spans="1:31" s="222" customFormat="1" ht="8.25" x14ac:dyDescent="0.15">
      <c r="A29" s="217" t="s">
        <v>182</v>
      </c>
      <c r="B29" s="218" t="s">
        <v>169</v>
      </c>
      <c r="C29" s="241">
        <v>1.026</v>
      </c>
      <c r="D29" s="242">
        <v>1.0229999999999999</v>
      </c>
      <c r="E29" s="242">
        <v>1.0269999999999999</v>
      </c>
      <c r="F29" s="242">
        <v>1.0269999999999999</v>
      </c>
      <c r="G29" s="242">
        <v>1.0269999999999999</v>
      </c>
      <c r="H29" s="241">
        <v>1.02</v>
      </c>
      <c r="I29" s="242">
        <v>1.02</v>
      </c>
      <c r="J29" s="242">
        <v>1.02</v>
      </c>
      <c r="K29" s="242">
        <v>1.02</v>
      </c>
      <c r="L29" s="242">
        <v>1.02</v>
      </c>
      <c r="M29" s="241">
        <v>1.02</v>
      </c>
      <c r="N29" s="241">
        <v>1.0209999999999999</v>
      </c>
      <c r="O29" s="241">
        <v>1.0209999999999999</v>
      </c>
      <c r="P29" s="241">
        <v>1.0209999999999999</v>
      </c>
      <c r="Q29" s="241">
        <v>1.0209999999999999</v>
      </c>
      <c r="R29" s="241">
        <v>1.0209999999999999</v>
      </c>
      <c r="S29" s="241">
        <v>1.0209999999999999</v>
      </c>
      <c r="T29" s="241">
        <v>1.0209999999999999</v>
      </c>
      <c r="U29" s="241">
        <v>1.0209999999999999</v>
      </c>
      <c r="V29" s="241">
        <v>1.0209999999999999</v>
      </c>
      <c r="W29" s="241">
        <v>1.0209999999999999</v>
      </c>
      <c r="X29" s="241">
        <v>1.0209999999999999</v>
      </c>
      <c r="Y29" s="241">
        <v>1.0209999999999999</v>
      </c>
      <c r="Z29" s="241">
        <v>1.0209999999999999</v>
      </c>
      <c r="AA29" s="241">
        <v>1.0209999999999999</v>
      </c>
      <c r="AB29" s="241">
        <v>1.0209999999999999</v>
      </c>
      <c r="AC29" s="241">
        <v>1.0209999999999999</v>
      </c>
      <c r="AD29" s="241">
        <v>1.0209999999999999</v>
      </c>
      <c r="AE29" s="241">
        <v>1.0209999999999999</v>
      </c>
    </row>
    <row r="30" spans="1:31" s="222" customFormat="1" ht="8.25" x14ac:dyDescent="0.15">
      <c r="A30" s="217" t="s">
        <v>183</v>
      </c>
      <c r="B30" s="218" t="s">
        <v>169</v>
      </c>
      <c r="C30" s="241">
        <v>1</v>
      </c>
      <c r="D30" s="242">
        <v>0.95599999999999996</v>
      </c>
      <c r="E30" s="242">
        <v>1.0049999999999999</v>
      </c>
      <c r="F30" s="242">
        <v>1.018</v>
      </c>
      <c r="G30" s="242">
        <v>1.0209999999999999</v>
      </c>
      <c r="H30" s="241">
        <v>1.02</v>
      </c>
      <c r="I30" s="242">
        <v>1.02</v>
      </c>
      <c r="J30" s="242">
        <v>1.02</v>
      </c>
      <c r="K30" s="242">
        <v>1.02</v>
      </c>
      <c r="L30" s="242">
        <v>1.02</v>
      </c>
      <c r="M30" s="241">
        <v>1.0169999999999999</v>
      </c>
      <c r="N30" s="239">
        <v>1.0169999999999999</v>
      </c>
      <c r="O30" s="239">
        <v>1.014</v>
      </c>
      <c r="P30" s="239">
        <v>1.028</v>
      </c>
      <c r="Q30" s="239">
        <v>1.0229999999999999</v>
      </c>
      <c r="R30" s="239">
        <v>1.0209999999999999</v>
      </c>
      <c r="S30" s="239">
        <v>1.0209999999999999</v>
      </c>
      <c r="T30" s="239">
        <v>1.0209999999999999</v>
      </c>
      <c r="U30" s="239">
        <v>1.02</v>
      </c>
      <c r="V30" s="239">
        <v>1.0229999999999999</v>
      </c>
      <c r="W30" s="239">
        <v>1.0229999999999999</v>
      </c>
      <c r="X30" s="239">
        <v>1.0209999999999999</v>
      </c>
      <c r="Y30" s="239">
        <v>1.0209999999999999</v>
      </c>
      <c r="Z30" s="239">
        <v>1.0209999999999999</v>
      </c>
      <c r="AA30" s="239">
        <v>1.0209999999999999</v>
      </c>
      <c r="AB30" s="239">
        <v>1.0209999999999999</v>
      </c>
      <c r="AC30" s="239">
        <v>1.0209999999999999</v>
      </c>
      <c r="AD30" s="239">
        <v>1.0209999999999999</v>
      </c>
      <c r="AE30" s="239">
        <v>1.0209999999999999</v>
      </c>
    </row>
    <row r="31" spans="1:31" s="222" customFormat="1" ht="16.5" x14ac:dyDescent="0.15">
      <c r="A31" s="225" t="s">
        <v>246</v>
      </c>
      <c r="B31" s="218" t="s">
        <v>169</v>
      </c>
      <c r="C31" s="223">
        <v>0.995</v>
      </c>
      <c r="D31" s="242">
        <v>0.99</v>
      </c>
      <c r="E31" s="242">
        <v>0.99299999999999999</v>
      </c>
      <c r="F31" s="242">
        <v>0.99399999999999999</v>
      </c>
      <c r="G31" s="242">
        <v>0.998</v>
      </c>
      <c r="H31" s="241">
        <v>1.018</v>
      </c>
      <c r="I31" s="242">
        <v>1.0129999999999999</v>
      </c>
      <c r="J31" s="242">
        <v>1.022</v>
      </c>
      <c r="K31" s="242">
        <v>1.02</v>
      </c>
      <c r="L31" s="242">
        <v>1.018</v>
      </c>
      <c r="M31" s="241">
        <v>1.0209999999999999</v>
      </c>
      <c r="N31" s="241">
        <v>1.01</v>
      </c>
      <c r="O31" s="241">
        <v>1.0129999999999999</v>
      </c>
      <c r="P31" s="241">
        <v>1.024</v>
      </c>
      <c r="Q31" s="241">
        <v>1.026</v>
      </c>
      <c r="R31" s="241">
        <v>1.0229999999999999</v>
      </c>
      <c r="S31" s="241">
        <v>1.022</v>
      </c>
      <c r="T31" s="241">
        <v>1.02</v>
      </c>
      <c r="U31" s="241">
        <v>1.022</v>
      </c>
      <c r="V31" s="241">
        <v>1.024</v>
      </c>
      <c r="W31" s="241">
        <v>1.0249999999999999</v>
      </c>
      <c r="X31" s="241">
        <v>1.026</v>
      </c>
      <c r="Y31" s="241">
        <v>1.0249999999999999</v>
      </c>
      <c r="Z31" s="241">
        <v>1.0249999999999999</v>
      </c>
      <c r="AA31" s="241">
        <v>1.026</v>
      </c>
      <c r="AB31" s="241">
        <v>1.026</v>
      </c>
      <c r="AC31" s="241">
        <v>1.0249999999999999</v>
      </c>
      <c r="AD31" s="241">
        <v>1.0249999999999999</v>
      </c>
      <c r="AE31" s="241">
        <v>1.024</v>
      </c>
    </row>
    <row r="32" spans="1:31" s="222" customFormat="1" ht="8.25" x14ac:dyDescent="0.15">
      <c r="A32" s="217" t="s">
        <v>184</v>
      </c>
      <c r="B32" s="218"/>
      <c r="C32" s="221">
        <v>4.71</v>
      </c>
      <c r="D32" s="243">
        <v>4.72</v>
      </c>
      <c r="E32" s="243">
        <v>4.7</v>
      </c>
      <c r="F32" s="243">
        <v>4.5999999999999996</v>
      </c>
      <c r="G32" s="243">
        <v>4.8</v>
      </c>
      <c r="H32" s="221">
        <v>5</v>
      </c>
      <c r="I32" s="243">
        <v>5</v>
      </c>
      <c r="J32" s="243">
        <v>5</v>
      </c>
      <c r="K32" s="243">
        <v>5</v>
      </c>
      <c r="L32" s="243">
        <v>5</v>
      </c>
      <c r="M32" s="221">
        <v>4.5999999999999996</v>
      </c>
      <c r="N32" s="221">
        <v>4.5</v>
      </c>
      <c r="O32" s="221">
        <v>4.5</v>
      </c>
      <c r="P32" s="221">
        <v>4.5</v>
      </c>
      <c r="Q32" s="221">
        <v>4.5</v>
      </c>
      <c r="R32" s="221">
        <v>4.3</v>
      </c>
      <c r="S32" s="221">
        <v>4.3</v>
      </c>
      <c r="T32" s="221">
        <v>4.3</v>
      </c>
      <c r="U32" s="221">
        <v>4.3</v>
      </c>
      <c r="V32" s="221">
        <v>4.3</v>
      </c>
      <c r="W32" s="221">
        <v>4.3</v>
      </c>
      <c r="X32" s="221">
        <v>4.3</v>
      </c>
      <c r="Y32" s="221">
        <v>4.3</v>
      </c>
      <c r="Z32" s="221">
        <v>4.3</v>
      </c>
      <c r="AA32" s="221">
        <v>4.3</v>
      </c>
      <c r="AB32" s="221">
        <v>4.3</v>
      </c>
      <c r="AC32" s="221">
        <v>4.3</v>
      </c>
      <c r="AD32" s="221">
        <v>4.3</v>
      </c>
      <c r="AE32" s="221">
        <v>4.3</v>
      </c>
    </row>
    <row r="33" spans="1:31" s="217" customFormat="1" ht="8.25" x14ac:dyDescent="0.15">
      <c r="A33" s="217" t="s">
        <v>185</v>
      </c>
      <c r="B33" s="208" t="s">
        <v>174</v>
      </c>
      <c r="C33" s="221">
        <v>4.4400000000000004</v>
      </c>
      <c r="D33" s="243">
        <v>4.5</v>
      </c>
      <c r="E33" s="243">
        <v>4.5</v>
      </c>
      <c r="F33" s="243">
        <v>4.5</v>
      </c>
      <c r="G33" s="243">
        <v>4.25</v>
      </c>
      <c r="H33" s="221">
        <v>4.25</v>
      </c>
      <c r="I33" s="243">
        <v>4.25</v>
      </c>
      <c r="J33" s="243">
        <v>4.25</v>
      </c>
      <c r="K33" s="243">
        <v>4.25</v>
      </c>
      <c r="L33" s="243">
        <v>4.25</v>
      </c>
      <c r="M33" s="221">
        <v>4.38</v>
      </c>
      <c r="N33" s="221">
        <v>4.25</v>
      </c>
      <c r="O33" s="221">
        <v>4.25</v>
      </c>
      <c r="P33" s="221">
        <v>4.25</v>
      </c>
      <c r="Q33" s="221">
        <v>4.25</v>
      </c>
      <c r="R33" s="221">
        <v>4.25</v>
      </c>
      <c r="S33" s="221">
        <v>4.25</v>
      </c>
      <c r="T33" s="221">
        <v>4.25</v>
      </c>
      <c r="U33" s="221">
        <v>4.25</v>
      </c>
      <c r="V33" s="221">
        <v>4.25</v>
      </c>
      <c r="W33" s="221">
        <v>4.25</v>
      </c>
      <c r="X33" s="221">
        <v>4.25</v>
      </c>
      <c r="Y33" s="221">
        <v>4.25</v>
      </c>
      <c r="Z33" s="221">
        <v>4.25</v>
      </c>
      <c r="AA33" s="221">
        <v>4.25</v>
      </c>
      <c r="AB33" s="221">
        <v>4.25</v>
      </c>
      <c r="AC33" s="221">
        <v>4.25</v>
      </c>
      <c r="AD33" s="221">
        <v>4.25</v>
      </c>
      <c r="AE33" s="221">
        <v>4.25</v>
      </c>
    </row>
    <row r="34" spans="1:31" s="217" customFormat="1" ht="8.25" x14ac:dyDescent="0.15">
      <c r="A34" s="217" t="s">
        <v>186</v>
      </c>
      <c r="B34" s="208" t="s">
        <v>174</v>
      </c>
      <c r="C34" s="221">
        <v>20.14</v>
      </c>
      <c r="D34" s="243">
        <v>21</v>
      </c>
      <c r="E34" s="243">
        <v>20.75</v>
      </c>
      <c r="F34" s="243">
        <v>19.82</v>
      </c>
      <c r="G34" s="243">
        <v>19</v>
      </c>
      <c r="H34" s="221">
        <v>16.2</v>
      </c>
      <c r="I34" s="243">
        <v>18.87</v>
      </c>
      <c r="J34" s="243">
        <v>16.3</v>
      </c>
      <c r="K34" s="243">
        <v>15.3</v>
      </c>
      <c r="L34" s="243">
        <v>14.5</v>
      </c>
      <c r="M34" s="221">
        <v>12</v>
      </c>
      <c r="N34" s="221">
        <v>10.7</v>
      </c>
      <c r="O34" s="221">
        <v>10</v>
      </c>
      <c r="P34" s="221">
        <v>10.199999999999999</v>
      </c>
      <c r="Q34" s="221">
        <v>9.4</v>
      </c>
      <c r="R34" s="221">
        <v>9.4</v>
      </c>
      <c r="S34" s="221">
        <v>9</v>
      </c>
      <c r="T34" s="221">
        <v>9</v>
      </c>
      <c r="U34" s="221">
        <v>9</v>
      </c>
      <c r="V34" s="221">
        <v>9</v>
      </c>
      <c r="W34" s="221">
        <v>9</v>
      </c>
      <c r="X34" s="221">
        <v>9</v>
      </c>
      <c r="Y34" s="221">
        <v>9</v>
      </c>
      <c r="Z34" s="221">
        <v>9</v>
      </c>
      <c r="AA34" s="221">
        <v>9</v>
      </c>
      <c r="AB34" s="221">
        <v>9</v>
      </c>
      <c r="AC34" s="221">
        <v>9</v>
      </c>
      <c r="AD34" s="221">
        <v>9</v>
      </c>
      <c r="AE34" s="221">
        <v>9</v>
      </c>
    </row>
    <row r="35" spans="1:31" s="217" customFormat="1" ht="8.25" x14ac:dyDescent="0.15">
      <c r="A35" s="217" t="s">
        <v>187</v>
      </c>
      <c r="B35" s="208" t="s">
        <v>174</v>
      </c>
      <c r="C35" s="221">
        <v>15.55</v>
      </c>
      <c r="D35" s="243">
        <v>15.72</v>
      </c>
      <c r="E35" s="243">
        <v>15.81</v>
      </c>
      <c r="F35" s="243">
        <v>15.53</v>
      </c>
      <c r="G35" s="243">
        <v>15.13</v>
      </c>
      <c r="H35" s="221">
        <v>14.67</v>
      </c>
      <c r="I35" s="243">
        <v>15.09</v>
      </c>
      <c r="J35" s="243">
        <v>14.78</v>
      </c>
      <c r="K35" s="243">
        <v>14.46</v>
      </c>
      <c r="L35" s="243">
        <v>14.35</v>
      </c>
      <c r="M35" s="221">
        <v>11.55</v>
      </c>
      <c r="N35" s="221">
        <v>10.98</v>
      </c>
      <c r="O35" s="221">
        <v>10.82</v>
      </c>
      <c r="P35" s="221">
        <v>10.74</v>
      </c>
      <c r="Q35" s="221">
        <v>10.220000000000001</v>
      </c>
      <c r="R35" s="221">
        <v>9.8699999999999992</v>
      </c>
      <c r="S35" s="221">
        <v>9.69</v>
      </c>
      <c r="T35" s="221">
        <v>9.69</v>
      </c>
      <c r="U35" s="221">
        <v>9.69</v>
      </c>
      <c r="V35" s="221">
        <v>9.69</v>
      </c>
      <c r="W35" s="221">
        <v>9.69</v>
      </c>
      <c r="X35" s="221">
        <v>9.69</v>
      </c>
      <c r="Y35" s="221">
        <v>9.69</v>
      </c>
      <c r="Z35" s="221">
        <v>9.5500000000000007</v>
      </c>
      <c r="AA35" s="221">
        <v>9.4</v>
      </c>
      <c r="AB35" s="221">
        <v>9.25</v>
      </c>
      <c r="AC35" s="221">
        <v>9.11</v>
      </c>
      <c r="AD35" s="221">
        <v>8.9600000000000009</v>
      </c>
      <c r="AE35" s="221">
        <v>8.81</v>
      </c>
    </row>
    <row r="36" spans="1:31" s="217" customFormat="1" ht="8.25" x14ac:dyDescent="0.15">
      <c r="A36" s="217" t="s">
        <v>188</v>
      </c>
      <c r="B36" s="208" t="s">
        <v>174</v>
      </c>
      <c r="C36" s="244">
        <v>15.42</v>
      </c>
      <c r="D36" s="243">
        <v>15.59</v>
      </c>
      <c r="E36" s="243">
        <v>15.68</v>
      </c>
      <c r="F36" s="243">
        <v>15.4</v>
      </c>
      <c r="G36" s="243">
        <v>15</v>
      </c>
      <c r="H36" s="221">
        <v>14.54</v>
      </c>
      <c r="I36" s="243">
        <v>14.96</v>
      </c>
      <c r="J36" s="243">
        <v>14.65</v>
      </c>
      <c r="K36" s="243">
        <v>14.33</v>
      </c>
      <c r="L36" s="243">
        <v>14.22</v>
      </c>
      <c r="M36" s="221">
        <v>11.42</v>
      </c>
      <c r="N36" s="221">
        <v>10.85</v>
      </c>
      <c r="O36" s="221">
        <v>10.69</v>
      </c>
      <c r="P36" s="221">
        <v>10.61</v>
      </c>
      <c r="Q36" s="221">
        <v>10.09</v>
      </c>
      <c r="R36" s="221">
        <v>9.74</v>
      </c>
      <c r="S36" s="221">
        <v>9.56</v>
      </c>
      <c r="T36" s="221">
        <v>9.56</v>
      </c>
      <c r="U36" s="221">
        <v>9.56</v>
      </c>
      <c r="V36" s="221">
        <v>9.56</v>
      </c>
      <c r="W36" s="221">
        <v>9.56</v>
      </c>
      <c r="X36" s="221">
        <v>9.56</v>
      </c>
      <c r="Y36" s="221">
        <v>9.56</v>
      </c>
      <c r="Z36" s="221">
        <v>9.42</v>
      </c>
      <c r="AA36" s="221">
        <v>9.27</v>
      </c>
      <c r="AB36" s="221">
        <v>9.1199999999999992</v>
      </c>
      <c r="AC36" s="221">
        <v>8.98</v>
      </c>
      <c r="AD36" s="221">
        <v>8.83</v>
      </c>
      <c r="AE36" s="221">
        <v>8.68</v>
      </c>
    </row>
    <row r="37" spans="1:31" s="217" customFormat="1" ht="9" x14ac:dyDescent="0.15">
      <c r="A37" s="213" t="s">
        <v>247</v>
      </c>
      <c r="B37" s="214"/>
      <c r="C37" s="245"/>
      <c r="D37" s="238"/>
      <c r="E37" s="238"/>
      <c r="F37" s="238"/>
      <c r="G37" s="238"/>
      <c r="H37" s="245"/>
      <c r="I37" s="238"/>
      <c r="J37" s="238"/>
      <c r="K37" s="238"/>
      <c r="L37" s="238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</row>
    <row r="38" spans="1:31" s="217" customFormat="1" ht="16.5" x14ac:dyDescent="0.15">
      <c r="A38" s="225" t="s">
        <v>248</v>
      </c>
      <c r="B38" s="246" t="s">
        <v>169</v>
      </c>
      <c r="C38" s="223" t="s">
        <v>230</v>
      </c>
      <c r="D38" s="224"/>
      <c r="E38" s="224"/>
      <c r="F38" s="224"/>
      <c r="G38" s="224"/>
      <c r="H38" s="223">
        <v>1.1539999999999999</v>
      </c>
      <c r="I38" s="224"/>
      <c r="J38" s="224"/>
      <c r="K38" s="224"/>
      <c r="L38" s="224"/>
      <c r="M38" s="223">
        <v>1.0980000000000001</v>
      </c>
      <c r="N38" s="223">
        <v>1.08</v>
      </c>
      <c r="O38" s="223">
        <v>1.0620000000000001</v>
      </c>
      <c r="P38" s="223">
        <v>1.054</v>
      </c>
      <c r="Q38" s="223">
        <v>1.06</v>
      </c>
      <c r="R38" s="223">
        <v>1.06</v>
      </c>
      <c r="S38" s="223">
        <v>1.06</v>
      </c>
      <c r="T38" s="223">
        <v>1.06</v>
      </c>
      <c r="U38" s="223">
        <v>1.06</v>
      </c>
      <c r="V38" s="223">
        <v>1.06</v>
      </c>
      <c r="W38" s="223">
        <v>1.06</v>
      </c>
      <c r="X38" s="223">
        <v>1.06</v>
      </c>
      <c r="Y38" s="223">
        <v>1.06</v>
      </c>
      <c r="Z38" s="223">
        <v>1.06</v>
      </c>
      <c r="AA38" s="223">
        <v>1.06</v>
      </c>
      <c r="AB38" s="223">
        <v>1.06</v>
      </c>
      <c r="AC38" s="223">
        <v>1.06</v>
      </c>
      <c r="AD38" s="223">
        <v>1.06</v>
      </c>
      <c r="AE38" s="223">
        <v>1.06</v>
      </c>
    </row>
    <row r="39" spans="1:31" s="217" customFormat="1" ht="16.5" x14ac:dyDescent="0.15">
      <c r="A39" s="225" t="s">
        <v>249</v>
      </c>
      <c r="B39" s="246" t="s">
        <v>169</v>
      </c>
      <c r="C39" s="223" t="s">
        <v>230</v>
      </c>
      <c r="D39" s="224"/>
      <c r="E39" s="224"/>
      <c r="F39" s="224"/>
      <c r="G39" s="224"/>
      <c r="H39" s="223">
        <v>1.1539999999999999</v>
      </c>
      <c r="I39" s="224"/>
      <c r="J39" s="224"/>
      <c r="K39" s="224"/>
      <c r="L39" s="224"/>
      <c r="M39" s="223">
        <v>1.0980000000000001</v>
      </c>
      <c r="N39" s="223">
        <v>1.08</v>
      </c>
      <c r="O39" s="223">
        <v>1.0620000000000001</v>
      </c>
      <c r="P39" s="223">
        <v>1.054</v>
      </c>
      <c r="Q39" s="223">
        <v>1.06</v>
      </c>
      <c r="R39" s="223">
        <v>1.06</v>
      </c>
      <c r="S39" s="223">
        <v>1.06</v>
      </c>
      <c r="T39" s="223">
        <v>1.06</v>
      </c>
      <c r="U39" s="223">
        <v>1.06</v>
      </c>
      <c r="V39" s="223">
        <v>1.06</v>
      </c>
      <c r="W39" s="223">
        <v>1.06</v>
      </c>
      <c r="X39" s="223">
        <v>1.06</v>
      </c>
      <c r="Y39" s="223">
        <v>1.06</v>
      </c>
      <c r="Z39" s="223">
        <v>1.06</v>
      </c>
      <c r="AA39" s="223">
        <v>1.06</v>
      </c>
      <c r="AB39" s="223">
        <v>1.06</v>
      </c>
      <c r="AC39" s="223">
        <v>1.06</v>
      </c>
      <c r="AD39" s="223">
        <v>1.06</v>
      </c>
      <c r="AE39" s="223">
        <v>1.06</v>
      </c>
    </row>
    <row r="40" spans="1:31" s="217" customFormat="1" ht="8.25" x14ac:dyDescent="0.15">
      <c r="B40" s="247"/>
      <c r="C40" s="248"/>
      <c r="D40" s="249"/>
      <c r="E40" s="249"/>
      <c r="F40" s="249"/>
      <c r="G40" s="249"/>
      <c r="H40" s="241"/>
      <c r="I40" s="249"/>
      <c r="J40" s="249"/>
      <c r="K40" s="249"/>
      <c r="L40" s="249"/>
      <c r="M40" s="241"/>
      <c r="N40" s="241"/>
      <c r="O40" s="241"/>
      <c r="P40" s="241"/>
      <c r="Q40" s="241"/>
      <c r="R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</row>
    <row r="41" spans="1:31" s="217" customFormat="1" ht="8.25" x14ac:dyDescent="0.15">
      <c r="A41" s="217" t="s">
        <v>189</v>
      </c>
      <c r="B41" s="246" t="s">
        <v>169</v>
      </c>
      <c r="C41" s="223" t="s">
        <v>230</v>
      </c>
      <c r="D41" s="224"/>
      <c r="E41" s="224"/>
      <c r="F41" s="224"/>
      <c r="G41" s="224"/>
      <c r="H41" s="223">
        <v>1.0385000000000002</v>
      </c>
      <c r="I41" s="224"/>
      <c r="J41" s="224"/>
      <c r="K41" s="224"/>
      <c r="L41" s="224"/>
      <c r="M41" s="223">
        <v>1.03905</v>
      </c>
      <c r="N41" s="223">
        <v>1.0670500000000001</v>
      </c>
      <c r="O41" s="223">
        <v>1.0642500000000001</v>
      </c>
      <c r="P41" s="223">
        <v>1.06365</v>
      </c>
      <c r="Q41" s="223">
        <v>1.0640499999999999</v>
      </c>
      <c r="R41" s="223">
        <v>1.05315</v>
      </c>
      <c r="S41" s="223">
        <v>1.0569999999999999</v>
      </c>
      <c r="T41" s="223">
        <v>1.0601500000000001</v>
      </c>
      <c r="U41" s="223">
        <v>1.0600499999999999</v>
      </c>
      <c r="V41" s="223">
        <v>1.0613999999999999</v>
      </c>
      <c r="W41" s="223">
        <v>1.0605</v>
      </c>
      <c r="X41" s="223">
        <v>1.0600499999999999</v>
      </c>
      <c r="Y41" s="223">
        <v>1.0600499999999999</v>
      </c>
      <c r="Z41" s="223">
        <v>1.0596000000000001</v>
      </c>
      <c r="AA41" s="223">
        <v>1.0596000000000001</v>
      </c>
      <c r="AB41" s="223">
        <v>1.0596000000000001</v>
      </c>
      <c r="AC41" s="223">
        <v>1.0596000000000001</v>
      </c>
      <c r="AD41" s="223">
        <v>1.0596000000000001</v>
      </c>
      <c r="AE41" s="223">
        <v>1.0596000000000001</v>
      </c>
    </row>
    <row r="42" spans="1:31" s="217" customFormat="1" ht="8.25" x14ac:dyDescent="0.15">
      <c r="A42" s="217" t="s">
        <v>190</v>
      </c>
      <c r="B42" s="246" t="s">
        <v>169</v>
      </c>
      <c r="C42" s="223" t="s">
        <v>230</v>
      </c>
      <c r="D42" s="224"/>
      <c r="E42" s="224"/>
      <c r="F42" s="224"/>
      <c r="G42" s="224"/>
      <c r="H42" s="223">
        <v>1.028</v>
      </c>
      <c r="I42" s="224"/>
      <c r="J42" s="224"/>
      <c r="K42" s="224"/>
      <c r="L42" s="224"/>
      <c r="M42" s="223">
        <v>1.0284</v>
      </c>
      <c r="N42" s="223">
        <v>1.0624</v>
      </c>
      <c r="O42" s="223">
        <v>1.0620000000000001</v>
      </c>
      <c r="P42" s="223">
        <v>1.0631999999999999</v>
      </c>
      <c r="Q42" s="223">
        <v>1.0653999999999999</v>
      </c>
      <c r="R42" s="223">
        <v>1.0542</v>
      </c>
      <c r="S42" s="223">
        <v>1.0569999999999999</v>
      </c>
      <c r="T42" s="223">
        <v>1.0582</v>
      </c>
      <c r="U42" s="223">
        <v>1.0584</v>
      </c>
      <c r="V42" s="223">
        <v>1.0602</v>
      </c>
      <c r="W42" s="223">
        <v>1.0589999999999999</v>
      </c>
      <c r="X42" s="223">
        <v>1.0584</v>
      </c>
      <c r="Y42" s="223">
        <v>1.0584</v>
      </c>
      <c r="Z42" s="223">
        <v>1.0577999999999999</v>
      </c>
      <c r="AA42" s="223">
        <v>1.0577999999999999</v>
      </c>
      <c r="AB42" s="223">
        <v>1.0577999999999999</v>
      </c>
      <c r="AC42" s="223">
        <v>1.0577999999999999</v>
      </c>
      <c r="AD42" s="223">
        <v>1.0577999999999999</v>
      </c>
      <c r="AE42" s="223">
        <v>1.0577999999999999</v>
      </c>
    </row>
    <row r="43" spans="1:31" s="217" customFormat="1" ht="8.25" x14ac:dyDescent="0.15">
      <c r="A43" s="217" t="s">
        <v>191</v>
      </c>
      <c r="B43" s="246" t="s">
        <v>169</v>
      </c>
      <c r="C43" s="223" t="s">
        <v>230</v>
      </c>
      <c r="D43" s="224"/>
      <c r="E43" s="224"/>
      <c r="F43" s="224"/>
      <c r="G43" s="224"/>
      <c r="H43" s="223">
        <v>1.014</v>
      </c>
      <c r="I43" s="224"/>
      <c r="J43" s="224"/>
      <c r="K43" s="224"/>
      <c r="L43" s="224"/>
      <c r="M43" s="223">
        <v>1.0142</v>
      </c>
      <c r="N43" s="223">
        <v>1.0562</v>
      </c>
      <c r="O43" s="223">
        <v>1.0590000000000002</v>
      </c>
      <c r="P43" s="223">
        <v>1.0626</v>
      </c>
      <c r="Q43" s="223">
        <v>1.0671999999999999</v>
      </c>
      <c r="R43" s="223">
        <v>1.0556000000000001</v>
      </c>
      <c r="S43" s="223">
        <v>1.0569999999999999</v>
      </c>
      <c r="T43" s="223">
        <v>1.0556000000000001</v>
      </c>
      <c r="U43" s="223">
        <v>1.0562</v>
      </c>
      <c r="V43" s="223">
        <v>1.0586</v>
      </c>
      <c r="W43" s="223">
        <v>1.0569999999999999</v>
      </c>
      <c r="X43" s="223">
        <v>1.0562</v>
      </c>
      <c r="Y43" s="223">
        <v>1.0562</v>
      </c>
      <c r="Z43" s="223">
        <v>1.0553999999999999</v>
      </c>
      <c r="AA43" s="223">
        <v>1.0553999999999999</v>
      </c>
      <c r="AB43" s="223">
        <v>1.0553999999999999</v>
      </c>
      <c r="AC43" s="223">
        <v>1.0553999999999999</v>
      </c>
      <c r="AD43" s="223">
        <v>1.0553999999999999</v>
      </c>
      <c r="AE43" s="223">
        <v>1.0553999999999999</v>
      </c>
    </row>
    <row r="44" spans="1:31" s="217" customFormat="1" ht="8.25" x14ac:dyDescent="0.15">
      <c r="B44" s="247"/>
      <c r="C44" s="248"/>
      <c r="D44" s="242"/>
      <c r="E44" s="242"/>
      <c r="F44" s="242"/>
      <c r="G44" s="242"/>
      <c r="H44" s="241"/>
      <c r="I44" s="242"/>
      <c r="J44" s="242"/>
      <c r="K44" s="242"/>
      <c r="L44" s="242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</row>
    <row r="45" spans="1:31" s="217" customFormat="1" ht="8.25" x14ac:dyDescent="0.15">
      <c r="A45" s="217" t="s">
        <v>192</v>
      </c>
      <c r="B45" s="246" t="s">
        <v>169</v>
      </c>
      <c r="C45" s="223" t="s">
        <v>230</v>
      </c>
      <c r="D45" s="224"/>
      <c r="E45" s="224"/>
      <c r="F45" s="224"/>
      <c r="G45" s="224"/>
      <c r="H45" s="223">
        <v>0.99199999999999999</v>
      </c>
      <c r="I45" s="224"/>
      <c r="J45" s="224"/>
      <c r="K45" s="224"/>
      <c r="L45" s="224"/>
      <c r="M45" s="223">
        <v>0.98</v>
      </c>
      <c r="N45" s="223">
        <v>1.02</v>
      </c>
      <c r="O45" s="223">
        <v>1.0069999999999999</v>
      </c>
      <c r="P45" s="223">
        <v>1.0509999999999999</v>
      </c>
      <c r="Q45" s="223">
        <v>1.085</v>
      </c>
      <c r="R45" s="223">
        <v>1.0960000000000001</v>
      </c>
      <c r="S45" s="223">
        <v>1.054</v>
      </c>
      <c r="T45" s="223">
        <v>1.036</v>
      </c>
      <c r="U45" s="223">
        <v>1.0329999999999999</v>
      </c>
      <c r="V45" s="223">
        <v>1.06</v>
      </c>
      <c r="W45" s="223">
        <v>1.0780000000000001</v>
      </c>
      <c r="X45" s="223">
        <v>1.08</v>
      </c>
      <c r="Y45" s="223">
        <v>1.107</v>
      </c>
      <c r="Z45" s="223">
        <v>1.08</v>
      </c>
      <c r="AA45" s="223">
        <v>1.0669999999999999</v>
      </c>
      <c r="AB45" s="223">
        <v>1.046</v>
      </c>
      <c r="AC45" s="223">
        <v>1.0660000000000001</v>
      </c>
      <c r="AD45" s="223">
        <v>1.0760000000000001</v>
      </c>
      <c r="AE45" s="223">
        <v>1.0860000000000001</v>
      </c>
    </row>
    <row r="46" spans="1:31" s="217" customFormat="1" ht="8.25" x14ac:dyDescent="0.15">
      <c r="A46" s="217" t="s">
        <v>193</v>
      </c>
      <c r="B46" s="246" t="s">
        <v>169</v>
      </c>
      <c r="C46" s="223" t="s">
        <v>230</v>
      </c>
      <c r="D46" s="224"/>
      <c r="E46" s="224"/>
      <c r="F46" s="224"/>
      <c r="G46" s="224"/>
      <c r="H46" s="223">
        <v>1.0009999999999999</v>
      </c>
      <c r="I46" s="224"/>
      <c r="J46" s="224"/>
      <c r="K46" s="224"/>
      <c r="L46" s="224"/>
      <c r="M46" s="223">
        <v>0.99</v>
      </c>
      <c r="N46" s="223">
        <v>1.0209999999999999</v>
      </c>
      <c r="O46" s="223">
        <v>1.0089999999999999</v>
      </c>
      <c r="P46" s="223">
        <v>1.0529999999999999</v>
      </c>
      <c r="Q46" s="223">
        <v>1.0840000000000001</v>
      </c>
      <c r="R46" s="223">
        <v>1.0940000000000001</v>
      </c>
      <c r="S46" s="223">
        <v>1.0549999999999999</v>
      </c>
      <c r="T46" s="223">
        <v>1.038</v>
      </c>
      <c r="U46" s="223">
        <v>1.0349999999999999</v>
      </c>
      <c r="V46" s="223">
        <v>1.0609999999999999</v>
      </c>
      <c r="W46" s="223">
        <v>1.0780000000000001</v>
      </c>
      <c r="X46" s="223">
        <v>1.0780000000000001</v>
      </c>
      <c r="Y46" s="223">
        <v>1.1040000000000001</v>
      </c>
      <c r="Z46" s="223">
        <v>1.0780000000000001</v>
      </c>
      <c r="AA46" s="223">
        <v>1.0669999999999999</v>
      </c>
      <c r="AB46" s="223">
        <v>1.048</v>
      </c>
      <c r="AC46" s="223">
        <v>1.0680000000000001</v>
      </c>
      <c r="AD46" s="223">
        <v>1.0780000000000001</v>
      </c>
      <c r="AE46" s="223">
        <v>1.0880000000000001</v>
      </c>
    </row>
    <row r="47" spans="1:31" s="217" customFormat="1" ht="9.75" customHeight="1" x14ac:dyDescent="0.15">
      <c r="A47" s="217" t="s">
        <v>194</v>
      </c>
      <c r="B47" s="247"/>
      <c r="C47" s="223"/>
      <c r="D47" s="250"/>
      <c r="E47" s="250"/>
      <c r="F47" s="250"/>
      <c r="G47" s="250"/>
      <c r="H47" s="241"/>
      <c r="I47" s="250"/>
      <c r="J47" s="250"/>
      <c r="K47" s="250"/>
      <c r="L47" s="250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</row>
    <row r="48" spans="1:31" s="217" customFormat="1" ht="7.5" customHeight="1" x14ac:dyDescent="0.15">
      <c r="A48" s="251" t="s">
        <v>195</v>
      </c>
      <c r="B48" s="246" t="s">
        <v>169</v>
      </c>
      <c r="C48" s="241" t="s">
        <v>230</v>
      </c>
      <c r="D48" s="242"/>
      <c r="E48" s="242"/>
      <c r="F48" s="242"/>
      <c r="G48" s="242"/>
      <c r="H48" s="241">
        <v>1.1424967552726764</v>
      </c>
      <c r="I48" s="242"/>
      <c r="J48" s="242"/>
      <c r="K48" s="242"/>
      <c r="L48" s="242"/>
      <c r="M48" s="241">
        <v>1.0841977976846389</v>
      </c>
      <c r="N48" s="241">
        <v>1.0743384647349885</v>
      </c>
      <c r="O48" s="241">
        <v>1.0665797865763988</v>
      </c>
      <c r="P48" s="241">
        <v>1.0680739389219611</v>
      </c>
      <c r="Q48" s="241">
        <v>1.0489999999999999</v>
      </c>
      <c r="R48" s="241">
        <v>1.0620000000000001</v>
      </c>
      <c r="S48" s="241">
        <v>1.0660000000000001</v>
      </c>
      <c r="T48" s="241">
        <v>1.0640000000000001</v>
      </c>
      <c r="U48" s="241">
        <v>1.048</v>
      </c>
      <c r="V48" s="241">
        <v>1.0569999999999999</v>
      </c>
      <c r="W48" s="241">
        <v>1.046</v>
      </c>
      <c r="X48" s="241">
        <v>1.0549999999999999</v>
      </c>
      <c r="Y48" s="241">
        <v>1.0609999999999999</v>
      </c>
      <c r="Z48" s="241">
        <v>1.0569999999999999</v>
      </c>
      <c r="AA48" s="241">
        <v>1.0640000000000001</v>
      </c>
      <c r="AB48" s="241">
        <v>1.0629999999999999</v>
      </c>
      <c r="AC48" s="241">
        <v>1.0609999999999999</v>
      </c>
      <c r="AD48" s="241">
        <v>1.06</v>
      </c>
      <c r="AE48" s="241">
        <v>1.0660000000000001</v>
      </c>
    </row>
    <row r="49" spans="1:31" s="217" customFormat="1" ht="7.5" customHeight="1" x14ac:dyDescent="0.15">
      <c r="A49" s="251" t="s">
        <v>196</v>
      </c>
      <c r="B49" s="246" t="s">
        <v>169</v>
      </c>
      <c r="C49" s="241" t="s">
        <v>230</v>
      </c>
      <c r="D49" s="252"/>
      <c r="E49" s="252"/>
      <c r="F49" s="252"/>
      <c r="G49" s="252"/>
      <c r="H49" s="241">
        <v>1.142036853348448</v>
      </c>
      <c r="I49" s="252"/>
      <c r="J49" s="252"/>
      <c r="K49" s="252"/>
      <c r="L49" s="252"/>
      <c r="M49" s="241">
        <v>1.0830774893311832</v>
      </c>
      <c r="N49" s="241">
        <v>1.0737419236922792</v>
      </c>
      <c r="O49" s="241">
        <v>1.0655185612971489</v>
      </c>
      <c r="P49" s="241">
        <v>1.0597717395664281</v>
      </c>
      <c r="Q49" s="241">
        <v>1.0569999999999999</v>
      </c>
      <c r="R49" s="241">
        <v>1.0620000000000001</v>
      </c>
      <c r="S49" s="241">
        <v>1.0649999999999999</v>
      </c>
      <c r="T49" s="241">
        <v>1.0609999999999999</v>
      </c>
      <c r="U49" s="241">
        <v>1.052</v>
      </c>
      <c r="V49" s="241">
        <v>1.0589999999999999</v>
      </c>
      <c r="W49" s="241">
        <v>1.0549999999999999</v>
      </c>
      <c r="X49" s="241">
        <v>1.0569999999999999</v>
      </c>
      <c r="Y49" s="241">
        <v>1.0569999999999999</v>
      </c>
      <c r="Z49" s="241">
        <v>1.046</v>
      </c>
      <c r="AA49" s="241">
        <v>1.0609999999999999</v>
      </c>
      <c r="AB49" s="241">
        <v>1.0580000000000001</v>
      </c>
      <c r="AC49" s="241">
        <v>1.0569999999999999</v>
      </c>
      <c r="AD49" s="241">
        <v>1.0589999999999999</v>
      </c>
      <c r="AE49" s="241">
        <v>1.0669999999999999</v>
      </c>
    </row>
    <row r="50" spans="1:31" s="217" customFormat="1" ht="7.5" customHeight="1" x14ac:dyDescent="0.15">
      <c r="A50" s="251" t="s">
        <v>197</v>
      </c>
      <c r="B50" s="246" t="s">
        <v>169</v>
      </c>
      <c r="C50" s="241" t="s">
        <v>230</v>
      </c>
      <c r="D50" s="250"/>
      <c r="E50" s="250"/>
      <c r="F50" s="250"/>
      <c r="G50" s="250"/>
      <c r="H50" s="241">
        <v>1.149193869457908</v>
      </c>
      <c r="I50" s="250"/>
      <c r="J50" s="250"/>
      <c r="K50" s="250"/>
      <c r="L50" s="250"/>
      <c r="M50" s="241">
        <v>1.0803803749547762</v>
      </c>
      <c r="N50" s="241">
        <v>1.0694749028166606</v>
      </c>
      <c r="O50" s="241">
        <v>1.0653853675646801</v>
      </c>
      <c r="P50" s="241">
        <v>1.057615679728968</v>
      </c>
      <c r="Q50" s="241">
        <v>1.0580000000000001</v>
      </c>
      <c r="R50" s="241">
        <v>1.0529999999999999</v>
      </c>
      <c r="S50" s="241">
        <v>1.0629999999999999</v>
      </c>
      <c r="T50" s="241">
        <v>1.0549999999999999</v>
      </c>
      <c r="U50" s="241">
        <v>1.0509999999999999</v>
      </c>
      <c r="V50" s="241">
        <v>1.052</v>
      </c>
      <c r="W50" s="241">
        <v>1.0569999999999999</v>
      </c>
      <c r="X50" s="241">
        <v>1.056</v>
      </c>
      <c r="Y50" s="241">
        <v>1.0569999999999999</v>
      </c>
      <c r="Z50" s="241">
        <v>1.0449999999999999</v>
      </c>
      <c r="AA50" s="241">
        <v>1.0489999999999999</v>
      </c>
      <c r="AB50" s="241">
        <v>1.0569999999999999</v>
      </c>
      <c r="AC50" s="241">
        <v>1.0509999999999999</v>
      </c>
      <c r="AD50" s="241">
        <v>1.056</v>
      </c>
      <c r="AE50" s="241">
        <v>1.0660000000000001</v>
      </c>
    </row>
    <row r="51" spans="1:31" s="217" customFormat="1" ht="7.5" customHeight="1" x14ac:dyDescent="0.15">
      <c r="A51" s="251" t="s">
        <v>198</v>
      </c>
      <c r="B51" s="246" t="s">
        <v>169</v>
      </c>
      <c r="C51" s="241" t="s">
        <v>230</v>
      </c>
      <c r="D51" s="250"/>
      <c r="E51" s="250"/>
      <c r="F51" s="250"/>
      <c r="G51" s="250"/>
      <c r="H51" s="241">
        <v>1.14768254140333</v>
      </c>
      <c r="I51" s="250"/>
      <c r="J51" s="250"/>
      <c r="K51" s="250"/>
      <c r="L51" s="250"/>
      <c r="M51" s="241">
        <v>1.0939956645949072</v>
      </c>
      <c r="N51" s="241">
        <v>1.0733022069224158</v>
      </c>
      <c r="O51" s="241">
        <v>1.0684765521922512</v>
      </c>
      <c r="P51" s="241">
        <v>1.0627202203132324</v>
      </c>
      <c r="Q51" s="241">
        <v>1.0580000000000001</v>
      </c>
      <c r="R51" s="241">
        <v>1.0640000000000001</v>
      </c>
      <c r="S51" s="241">
        <v>1.0669999999999999</v>
      </c>
      <c r="T51" s="241">
        <v>1.054</v>
      </c>
      <c r="U51" s="241">
        <v>1.0569999999999999</v>
      </c>
      <c r="V51" s="241">
        <v>1.0529999999999999</v>
      </c>
      <c r="W51" s="241">
        <v>1.0669999999999999</v>
      </c>
      <c r="X51" s="241">
        <v>1.073</v>
      </c>
      <c r="Y51" s="241">
        <v>1.0740000000000001</v>
      </c>
      <c r="Z51" s="241">
        <v>1.0640000000000001</v>
      </c>
      <c r="AA51" s="241">
        <v>1.071</v>
      </c>
      <c r="AB51" s="241">
        <v>1.0660000000000001</v>
      </c>
      <c r="AC51" s="241">
        <v>1.0640000000000001</v>
      </c>
      <c r="AD51" s="241">
        <v>1.0629999999999999</v>
      </c>
      <c r="AE51" s="241">
        <v>1.07</v>
      </c>
    </row>
    <row r="52" spans="1:31" s="217" customFormat="1" ht="7.5" customHeight="1" x14ac:dyDescent="0.15">
      <c r="A52" s="251" t="s">
        <v>199</v>
      </c>
      <c r="B52" s="246" t="s">
        <v>169</v>
      </c>
      <c r="C52" s="241" t="s">
        <v>230</v>
      </c>
      <c r="D52" s="250"/>
      <c r="E52" s="250"/>
      <c r="F52" s="250"/>
      <c r="G52" s="250"/>
      <c r="H52" s="241">
        <v>1.1534501303657823</v>
      </c>
      <c r="I52" s="250"/>
      <c r="J52" s="250"/>
      <c r="K52" s="250"/>
      <c r="L52" s="250"/>
      <c r="M52" s="241">
        <v>1.0753226560791447</v>
      </c>
      <c r="N52" s="241">
        <v>1.0746566526130046</v>
      </c>
      <c r="O52" s="241">
        <v>1.071485114305559</v>
      </c>
      <c r="P52" s="241">
        <v>1.0692297769658261</v>
      </c>
      <c r="Q52" s="241">
        <v>1.0580000000000001</v>
      </c>
      <c r="R52" s="241">
        <v>1.0640000000000001</v>
      </c>
      <c r="S52" s="241">
        <v>1.0640000000000001</v>
      </c>
      <c r="T52" s="241">
        <v>1.0640000000000001</v>
      </c>
      <c r="U52" s="241">
        <v>1.056</v>
      </c>
      <c r="V52" s="241">
        <v>1.0580000000000001</v>
      </c>
      <c r="W52" s="241">
        <v>1.054</v>
      </c>
      <c r="X52" s="241">
        <v>1.0589999999999999</v>
      </c>
      <c r="Y52" s="241">
        <v>1.0620000000000001</v>
      </c>
      <c r="Z52" s="241">
        <v>1.0649999999999999</v>
      </c>
      <c r="AA52" s="241">
        <v>1.085</v>
      </c>
      <c r="AB52" s="241">
        <v>1.0740000000000001</v>
      </c>
      <c r="AC52" s="241">
        <v>1.0720000000000001</v>
      </c>
      <c r="AD52" s="241">
        <v>1.069</v>
      </c>
      <c r="AE52" s="241">
        <v>1.071</v>
      </c>
    </row>
    <row r="53" spans="1:31" s="217" customFormat="1" ht="7.5" customHeight="1" x14ac:dyDescent="0.15">
      <c r="A53" s="251" t="s">
        <v>200</v>
      </c>
      <c r="B53" s="246" t="s">
        <v>169</v>
      </c>
      <c r="C53" s="241" t="s">
        <v>230</v>
      </c>
      <c r="D53" s="250"/>
      <c r="E53" s="250"/>
      <c r="F53" s="250"/>
      <c r="G53" s="250"/>
      <c r="H53" s="241">
        <v>1.0674935248990893</v>
      </c>
      <c r="I53" s="250"/>
      <c r="J53" s="250"/>
      <c r="K53" s="250"/>
      <c r="L53" s="250"/>
      <c r="M53" s="241">
        <v>1.0418570439583914</v>
      </c>
      <c r="N53" s="241">
        <v>1.0250010948045662</v>
      </c>
      <c r="O53" s="241">
        <v>1.046966110551959</v>
      </c>
      <c r="P53" s="241">
        <v>1.0458373967466303</v>
      </c>
      <c r="Q53" s="241">
        <v>1.0467585957234466</v>
      </c>
      <c r="R53" s="241">
        <v>1.0536412218411959</v>
      </c>
      <c r="S53" s="241">
        <v>1.04962071306105</v>
      </c>
      <c r="T53" s="241">
        <v>1.0497010939500204</v>
      </c>
      <c r="U53" s="241">
        <v>1.040714349678137</v>
      </c>
      <c r="V53" s="241">
        <v>1.0471023164016606</v>
      </c>
      <c r="W53" s="241">
        <v>1.0452755085659038</v>
      </c>
      <c r="X53" s="241">
        <v>1.0589361621753048</v>
      </c>
      <c r="Y53" s="241">
        <v>1.0520014031743874</v>
      </c>
      <c r="Z53" s="241">
        <v>1.0518628241519206</v>
      </c>
      <c r="AA53" s="241">
        <v>1.0616433999790282</v>
      </c>
      <c r="AB53" s="241">
        <v>1.0659599931681327</v>
      </c>
      <c r="AC53" s="241">
        <v>1.0697820546069621</v>
      </c>
      <c r="AD53" s="241">
        <v>1.0610137209398489</v>
      </c>
      <c r="AE53" s="241">
        <v>1.0746327609063588</v>
      </c>
    </row>
    <row r="54" spans="1:31" s="217" customFormat="1" ht="7.5" customHeight="1" x14ac:dyDescent="0.15">
      <c r="B54" s="246"/>
      <c r="C54" s="241"/>
      <c r="D54" s="253"/>
      <c r="E54" s="253"/>
      <c r="F54" s="253"/>
      <c r="G54" s="253"/>
      <c r="H54" s="241"/>
      <c r="I54" s="253"/>
      <c r="J54" s="253"/>
      <c r="K54" s="253"/>
      <c r="L54" s="253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</row>
    <row r="55" spans="1:31" s="217" customFormat="1" x14ac:dyDescent="0.15">
      <c r="A55" s="254" t="s">
        <v>250</v>
      </c>
      <c r="B55" s="246" t="s">
        <v>169</v>
      </c>
      <c r="C55" s="241">
        <v>1.1076999999999999</v>
      </c>
      <c r="D55" s="253" t="s">
        <v>201</v>
      </c>
      <c r="E55" s="253" t="s">
        <v>201</v>
      </c>
      <c r="F55" s="253" t="s">
        <v>201</v>
      </c>
      <c r="G55" s="253" t="s">
        <v>201</v>
      </c>
      <c r="H55" s="241">
        <v>1.024</v>
      </c>
      <c r="I55" s="253" t="s">
        <v>201</v>
      </c>
      <c r="J55" s="253" t="s">
        <v>201</v>
      </c>
      <c r="K55" s="253" t="s">
        <v>201</v>
      </c>
      <c r="L55" s="253" t="s">
        <v>201</v>
      </c>
      <c r="M55" s="241">
        <v>1.3105</v>
      </c>
      <c r="N55" s="241">
        <v>1.0826</v>
      </c>
      <c r="O55" s="241">
        <v>1.085</v>
      </c>
      <c r="P55" s="241">
        <v>1.0820000000000001</v>
      </c>
      <c r="Q55" s="241">
        <v>1.075</v>
      </c>
      <c r="R55" s="241">
        <v>1.0680000000000001</v>
      </c>
      <c r="S55" s="241">
        <v>1.0680000000000001</v>
      </c>
      <c r="T55" s="241">
        <v>1.0680000000000001</v>
      </c>
      <c r="U55" s="241">
        <v>1.095</v>
      </c>
      <c r="V55" s="241">
        <v>1.0985</v>
      </c>
      <c r="W55" s="241">
        <v>1.0952999999999999</v>
      </c>
      <c r="X55" s="241">
        <v>1.091</v>
      </c>
      <c r="Y55" s="241">
        <v>1.091</v>
      </c>
      <c r="Z55" s="241">
        <v>1.091</v>
      </c>
      <c r="AA55" s="241">
        <v>1.0680000000000001</v>
      </c>
      <c r="AB55" s="241">
        <v>1.0680000000000001</v>
      </c>
      <c r="AC55" s="241">
        <v>1.0680000000000001</v>
      </c>
      <c r="AD55" s="241">
        <v>1.0680000000000001</v>
      </c>
      <c r="AE55" s="241">
        <v>1.0680000000000001</v>
      </c>
    </row>
    <row r="56" spans="1:31" s="217" customFormat="1" x14ac:dyDescent="0.15">
      <c r="A56" s="254" t="s">
        <v>251</v>
      </c>
      <c r="B56" s="246" t="s">
        <v>169</v>
      </c>
      <c r="C56" s="241">
        <v>1.1362000000000001</v>
      </c>
      <c r="D56" s="253" t="s">
        <v>201</v>
      </c>
      <c r="E56" s="253" t="s">
        <v>201</v>
      </c>
      <c r="F56" s="253" t="s">
        <v>201</v>
      </c>
      <c r="G56" s="253" t="s">
        <v>201</v>
      </c>
      <c r="H56" s="241">
        <v>1.002</v>
      </c>
      <c r="I56" s="253" t="s">
        <v>201</v>
      </c>
      <c r="J56" s="253" t="s">
        <v>201</v>
      </c>
      <c r="K56" s="253" t="s">
        <v>201</v>
      </c>
      <c r="L56" s="253" t="s">
        <v>201</v>
      </c>
      <c r="M56" s="241">
        <v>1.3963000000000001</v>
      </c>
      <c r="N56" s="241">
        <v>1.0842000000000001</v>
      </c>
      <c r="O56" s="241">
        <v>1.0660000000000001</v>
      </c>
      <c r="P56" s="241">
        <v>1.0660000000000001</v>
      </c>
      <c r="Q56" s="241">
        <v>1.0620000000000001</v>
      </c>
      <c r="R56" s="241">
        <v>1.0620000000000001</v>
      </c>
      <c r="S56" s="241">
        <v>1.0620000000000001</v>
      </c>
      <c r="T56" s="241">
        <v>1.06</v>
      </c>
      <c r="U56" s="241">
        <v>1.0780000000000001</v>
      </c>
      <c r="V56" s="241">
        <v>1.085</v>
      </c>
      <c r="W56" s="241">
        <v>1.085</v>
      </c>
      <c r="X56" s="241">
        <v>1.085</v>
      </c>
      <c r="Y56" s="241">
        <v>1.085</v>
      </c>
      <c r="Z56" s="241">
        <v>1.0820000000000001</v>
      </c>
      <c r="AA56" s="241">
        <v>1.0649999999999999</v>
      </c>
      <c r="AB56" s="241">
        <v>1.0629999999999999</v>
      </c>
      <c r="AC56" s="241">
        <v>1.0629999999999999</v>
      </c>
      <c r="AD56" s="241">
        <v>1.0620000000000001</v>
      </c>
      <c r="AE56" s="241">
        <v>1.0620000000000001</v>
      </c>
    </row>
    <row r="57" spans="1:31" s="217" customFormat="1" ht="9" customHeight="1" x14ac:dyDescent="0.15">
      <c r="B57" s="246"/>
      <c r="C57" s="241"/>
      <c r="D57" s="253"/>
      <c r="E57" s="253"/>
      <c r="F57" s="253"/>
      <c r="G57" s="253"/>
      <c r="H57" s="241"/>
      <c r="I57" s="253"/>
      <c r="J57" s="253"/>
      <c r="K57" s="253"/>
      <c r="L57" s="253"/>
      <c r="M57" s="241"/>
      <c r="N57" s="241"/>
      <c r="O57" s="241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</row>
    <row r="58" spans="1:31" s="217" customFormat="1" ht="19.5" customHeight="1" x14ac:dyDescent="0.15">
      <c r="A58" s="255" t="s">
        <v>202</v>
      </c>
      <c r="B58" s="246" t="s">
        <v>169</v>
      </c>
      <c r="C58" s="241" t="s">
        <v>230</v>
      </c>
      <c r="D58" s="253"/>
      <c r="E58" s="253"/>
      <c r="F58" s="253"/>
      <c r="G58" s="253"/>
      <c r="H58" s="241">
        <v>1.1373500000000001</v>
      </c>
      <c r="I58" s="256"/>
      <c r="J58" s="256"/>
      <c r="K58" s="256"/>
      <c r="L58" s="256"/>
      <c r="M58" s="241">
        <v>1.1093999999999999</v>
      </c>
      <c r="N58" s="241">
        <v>1.0788500000000001</v>
      </c>
      <c r="O58" s="241">
        <v>1.0640499999999999</v>
      </c>
      <c r="P58" s="241">
        <v>1.0533999999999999</v>
      </c>
      <c r="Q58" s="241">
        <v>1.0523500000000001</v>
      </c>
      <c r="R58" s="241">
        <v>1.0545</v>
      </c>
      <c r="S58" s="241">
        <v>1.0545</v>
      </c>
      <c r="T58" s="241">
        <v>1.0545</v>
      </c>
      <c r="U58" s="241">
        <v>1.0545</v>
      </c>
      <c r="V58" s="241">
        <v>1.0545</v>
      </c>
      <c r="W58" s="241">
        <v>1.0545</v>
      </c>
      <c r="X58" s="241">
        <v>1.0545</v>
      </c>
      <c r="Y58" s="241">
        <v>1.0545</v>
      </c>
      <c r="Z58" s="241">
        <v>1.0545</v>
      </c>
      <c r="AA58" s="241">
        <v>1.0545</v>
      </c>
      <c r="AB58" s="241">
        <v>1.0545</v>
      </c>
      <c r="AC58" s="241">
        <v>1.0545</v>
      </c>
      <c r="AD58" s="241">
        <v>1.0545</v>
      </c>
      <c r="AE58" s="241">
        <v>1.0545</v>
      </c>
    </row>
    <row r="59" spans="1:31" s="217" customFormat="1" ht="16.5" customHeight="1" x14ac:dyDescent="0.15">
      <c r="A59" s="255" t="s">
        <v>203</v>
      </c>
      <c r="B59" s="246" t="s">
        <v>169</v>
      </c>
      <c r="C59" s="241" t="s">
        <v>230</v>
      </c>
      <c r="D59" s="253"/>
      <c r="E59" s="253"/>
      <c r="F59" s="253"/>
      <c r="G59" s="253"/>
      <c r="H59" s="241">
        <v>1.1373500000000001</v>
      </c>
      <c r="I59" s="256"/>
      <c r="J59" s="256"/>
      <c r="K59" s="256"/>
      <c r="L59" s="256"/>
      <c r="M59" s="241">
        <v>1.1093999999999999</v>
      </c>
      <c r="N59" s="241">
        <v>1.0788500000000001</v>
      </c>
      <c r="O59" s="241">
        <v>1.0640499999999999</v>
      </c>
      <c r="P59" s="241">
        <v>1.0533999999999999</v>
      </c>
      <c r="Q59" s="241">
        <v>1.0523500000000001</v>
      </c>
      <c r="R59" s="241">
        <v>1.0545</v>
      </c>
      <c r="S59" s="241">
        <v>1.0545</v>
      </c>
      <c r="T59" s="241">
        <v>1.0545</v>
      </c>
      <c r="U59" s="241">
        <v>1.0545</v>
      </c>
      <c r="V59" s="241">
        <v>1.0545</v>
      </c>
      <c r="W59" s="241">
        <v>1.0545</v>
      </c>
      <c r="X59" s="241">
        <v>1.0545</v>
      </c>
      <c r="Y59" s="241">
        <v>1.0545</v>
      </c>
      <c r="Z59" s="241">
        <v>1.0545</v>
      </c>
      <c r="AA59" s="241">
        <v>1.0545</v>
      </c>
      <c r="AB59" s="241">
        <v>1.0545</v>
      </c>
      <c r="AC59" s="241">
        <v>1.0545</v>
      </c>
      <c r="AD59" s="241">
        <v>1.0545</v>
      </c>
      <c r="AE59" s="241">
        <v>1.0545</v>
      </c>
    </row>
    <row r="60" spans="1:31" s="217" customFormat="1" ht="16.5" x14ac:dyDescent="0.15">
      <c r="A60" s="255" t="s">
        <v>204</v>
      </c>
      <c r="B60" s="246" t="s">
        <v>169</v>
      </c>
      <c r="C60" s="241" t="s">
        <v>230</v>
      </c>
      <c r="D60" s="253"/>
      <c r="E60" s="253"/>
      <c r="F60" s="253"/>
      <c r="G60" s="253"/>
      <c r="H60" s="241">
        <v>1.0652699999999999</v>
      </c>
      <c r="I60" s="253"/>
      <c r="J60" s="253"/>
      <c r="K60" s="253"/>
      <c r="L60" s="253"/>
      <c r="M60" s="241">
        <v>1.0198800000000001</v>
      </c>
      <c r="N60" s="241">
        <v>1.0358100000000001</v>
      </c>
      <c r="O60" s="241">
        <v>1.0533300000000001</v>
      </c>
      <c r="P60" s="241">
        <v>1.0556400000000001</v>
      </c>
      <c r="Q60" s="241">
        <v>1.05867</v>
      </c>
      <c r="R60" s="241">
        <v>1.05562</v>
      </c>
      <c r="S60" s="241">
        <v>1.0515400000000001</v>
      </c>
      <c r="T60" s="241">
        <v>1.0515400000000001</v>
      </c>
      <c r="U60" s="241">
        <v>1.05122</v>
      </c>
      <c r="V60" s="241">
        <v>1.0524200000000001</v>
      </c>
      <c r="W60" s="241">
        <v>1.05274</v>
      </c>
      <c r="X60" s="241">
        <v>1.0517799999999999</v>
      </c>
      <c r="Y60" s="241">
        <v>1.0514600000000001</v>
      </c>
      <c r="Z60" s="241">
        <v>1.05114</v>
      </c>
      <c r="AA60" s="241">
        <v>1.0508199999999999</v>
      </c>
      <c r="AB60" s="241">
        <v>1.0508199999999999</v>
      </c>
      <c r="AC60" s="241">
        <v>1.0508199999999999</v>
      </c>
      <c r="AD60" s="241">
        <v>1.0508199999999999</v>
      </c>
      <c r="AE60" s="241">
        <v>1.0508199999999999</v>
      </c>
    </row>
    <row r="61" spans="1:31" s="217" customFormat="1" ht="16.5" x14ac:dyDescent="0.15">
      <c r="A61" s="255" t="s">
        <v>205</v>
      </c>
      <c r="B61" s="246" t="s">
        <v>169</v>
      </c>
      <c r="C61" s="241" t="s">
        <v>230</v>
      </c>
      <c r="D61" s="253"/>
      <c r="E61" s="253"/>
      <c r="F61" s="253"/>
      <c r="G61" s="253"/>
      <c r="H61" s="241">
        <v>1.1201999999999999</v>
      </c>
      <c r="I61" s="253"/>
      <c r="J61" s="253"/>
      <c r="K61" s="253"/>
      <c r="L61" s="253"/>
      <c r="M61" s="241">
        <v>1.1120000000000001</v>
      </c>
      <c r="N61" s="241">
        <v>1.0840000000000001</v>
      </c>
      <c r="O61" s="241">
        <v>1.0765</v>
      </c>
      <c r="P61" s="241">
        <v>1.0676000000000001</v>
      </c>
      <c r="Q61" s="241">
        <v>1.0651999999999999</v>
      </c>
      <c r="R61" s="241">
        <v>1.0634999999999999</v>
      </c>
      <c r="S61" s="241">
        <v>1.0634999999999999</v>
      </c>
      <c r="T61" s="241">
        <v>1.0634999999999999</v>
      </c>
      <c r="U61" s="241">
        <v>1.0634999999999999</v>
      </c>
      <c r="V61" s="241">
        <v>1.0634999999999999</v>
      </c>
      <c r="W61" s="241">
        <v>1.0634999999999999</v>
      </c>
      <c r="X61" s="241">
        <v>1.0634999999999999</v>
      </c>
      <c r="Y61" s="241">
        <v>1.0634999999999999</v>
      </c>
      <c r="Z61" s="241">
        <v>1.0634999999999999</v>
      </c>
      <c r="AA61" s="241">
        <v>1.0634999999999999</v>
      </c>
      <c r="AB61" s="241">
        <v>1.0634999999999999</v>
      </c>
      <c r="AC61" s="241">
        <v>1.0634999999999999</v>
      </c>
      <c r="AD61" s="241">
        <v>1.0634999999999999</v>
      </c>
      <c r="AE61" s="241">
        <v>1.0634999999999999</v>
      </c>
    </row>
    <row r="62" spans="1:31" s="217" customFormat="1" ht="8.1" customHeight="1" x14ac:dyDescent="0.15">
      <c r="A62" s="255" t="s">
        <v>206</v>
      </c>
      <c r="B62" s="246" t="s">
        <v>169</v>
      </c>
      <c r="C62" s="241" t="s">
        <v>230</v>
      </c>
      <c r="D62" s="253"/>
      <c r="E62" s="253"/>
      <c r="F62" s="253"/>
      <c r="G62" s="253"/>
      <c r="H62" s="241">
        <v>1.1201999999999999</v>
      </c>
      <c r="I62" s="253"/>
      <c r="J62" s="253"/>
      <c r="K62" s="253"/>
      <c r="L62" s="253"/>
      <c r="M62" s="241">
        <v>1.1120000000000001</v>
      </c>
      <c r="N62" s="241">
        <v>1.0840000000000001</v>
      </c>
      <c r="O62" s="241">
        <v>1.0765</v>
      </c>
      <c r="P62" s="241">
        <v>1.0676000000000001</v>
      </c>
      <c r="Q62" s="241">
        <v>1.0651999999999999</v>
      </c>
      <c r="R62" s="241">
        <v>1.0634999999999999</v>
      </c>
      <c r="S62" s="241">
        <v>1.0634999999999999</v>
      </c>
      <c r="T62" s="241">
        <v>1.0634999999999999</v>
      </c>
      <c r="U62" s="241">
        <v>1.0634999999999999</v>
      </c>
      <c r="V62" s="241">
        <v>1.0634999999999999</v>
      </c>
      <c r="W62" s="241">
        <v>1.0634999999999999</v>
      </c>
      <c r="X62" s="241">
        <v>1.0634999999999999</v>
      </c>
      <c r="Y62" s="241">
        <v>1.0634999999999999</v>
      </c>
      <c r="Z62" s="241">
        <v>1.0634999999999999</v>
      </c>
      <c r="AA62" s="241">
        <v>1.0634999999999999</v>
      </c>
      <c r="AB62" s="241">
        <v>1.0634999999999999</v>
      </c>
      <c r="AC62" s="241">
        <v>1.0634999999999999</v>
      </c>
      <c r="AD62" s="241">
        <v>1.0634999999999999</v>
      </c>
      <c r="AE62" s="241">
        <v>1.0634999999999999</v>
      </c>
    </row>
    <row r="63" spans="1:31" s="217" customFormat="1" ht="15.6" customHeight="1" x14ac:dyDescent="0.15">
      <c r="A63" s="255" t="s">
        <v>207</v>
      </c>
      <c r="B63" s="246" t="s">
        <v>169</v>
      </c>
      <c r="C63" s="241" t="s">
        <v>230</v>
      </c>
      <c r="D63" s="253"/>
      <c r="E63" s="253"/>
      <c r="F63" s="253"/>
      <c r="G63" s="253"/>
      <c r="H63" s="241">
        <v>1.1081399999999999</v>
      </c>
      <c r="I63" s="253"/>
      <c r="J63" s="253"/>
      <c r="K63" s="253"/>
      <c r="L63" s="253"/>
      <c r="M63" s="241">
        <v>1.07</v>
      </c>
      <c r="N63" s="241">
        <v>1.0588600000000001</v>
      </c>
      <c r="O63" s="241">
        <v>1.0693599999999999</v>
      </c>
      <c r="P63" s="241">
        <v>1.0667</v>
      </c>
      <c r="Q63" s="241">
        <v>1.06778</v>
      </c>
      <c r="R63" s="241">
        <v>1.0656599999999998</v>
      </c>
      <c r="S63" s="241">
        <v>1.0621799999999999</v>
      </c>
      <c r="T63" s="241">
        <v>1.0626</v>
      </c>
      <c r="U63" s="241">
        <v>1.0621799999999999</v>
      </c>
      <c r="V63" s="241">
        <v>1.06236</v>
      </c>
      <c r="W63" s="241">
        <v>1.0630799999999998</v>
      </c>
      <c r="X63" s="241">
        <v>1.0626</v>
      </c>
      <c r="Y63" s="241">
        <v>1.06236</v>
      </c>
      <c r="Z63" s="241">
        <v>1.06236</v>
      </c>
      <c r="AA63" s="241">
        <v>1.06212</v>
      </c>
      <c r="AB63" s="241">
        <v>1.06212</v>
      </c>
      <c r="AC63" s="241">
        <v>1.06212</v>
      </c>
      <c r="AD63" s="241">
        <v>1.06212</v>
      </c>
      <c r="AE63" s="241">
        <v>1.06212</v>
      </c>
    </row>
    <row r="64" spans="1:31" s="217" customFormat="1" x14ac:dyDescent="0.2">
      <c r="A64" s="257" t="s">
        <v>217</v>
      </c>
      <c r="B64" s="257"/>
      <c r="C64" s="258"/>
      <c r="D64" s="259"/>
      <c r="E64" s="259"/>
      <c r="F64" s="259"/>
      <c r="G64" s="259"/>
      <c r="H64" s="258"/>
      <c r="I64" s="259"/>
      <c r="J64" s="259"/>
      <c r="K64" s="259"/>
      <c r="L64" s="259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  <c r="AD64" s="258"/>
      <c r="AE64" s="258"/>
    </row>
    <row r="65" spans="1:31" s="262" customFormat="1" ht="24.75" x14ac:dyDescent="0.25">
      <c r="A65" s="255" t="s">
        <v>252</v>
      </c>
      <c r="B65" s="247" t="s">
        <v>174</v>
      </c>
      <c r="C65" s="260">
        <v>19.400000000000002</v>
      </c>
      <c r="D65" s="261"/>
      <c r="E65" s="261"/>
      <c r="F65" s="261"/>
      <c r="G65" s="261"/>
      <c r="H65" s="260">
        <v>18.149999999999999</v>
      </c>
      <c r="I65" s="261"/>
      <c r="J65" s="261"/>
      <c r="K65" s="261"/>
      <c r="L65" s="261"/>
      <c r="M65" s="260">
        <v>15.010000000000002</v>
      </c>
      <c r="N65" s="260">
        <v>13.91</v>
      </c>
      <c r="O65" s="260">
        <v>13.69</v>
      </c>
      <c r="P65" s="260">
        <v>13.69</v>
      </c>
      <c r="Q65" s="260">
        <v>13.489999999999998</v>
      </c>
      <c r="R65" s="260">
        <v>13.320000000000002</v>
      </c>
      <c r="S65" s="260">
        <v>13.38</v>
      </c>
      <c r="T65" s="260">
        <v>13.320000000000002</v>
      </c>
      <c r="U65" s="260">
        <v>13.139999999999999</v>
      </c>
      <c r="V65" s="260">
        <v>13.23</v>
      </c>
      <c r="W65" s="260">
        <v>13.23</v>
      </c>
      <c r="X65" s="260">
        <v>13.28</v>
      </c>
      <c r="Y65" s="260">
        <v>13.18</v>
      </c>
      <c r="Z65" s="260">
        <v>13.04</v>
      </c>
      <c r="AA65" s="260">
        <v>12.959999999999999</v>
      </c>
      <c r="AB65" s="260">
        <v>12.809999999999999</v>
      </c>
      <c r="AC65" s="260">
        <v>12.659999999999998</v>
      </c>
      <c r="AD65" s="260">
        <v>12.509999999999998</v>
      </c>
      <c r="AE65" s="260">
        <v>12.35</v>
      </c>
    </row>
    <row r="66" spans="1:31" s="262" customFormat="1" ht="16.5" x14ac:dyDescent="0.25">
      <c r="A66" s="254" t="s">
        <v>208</v>
      </c>
      <c r="B66" s="247" t="s">
        <v>174</v>
      </c>
      <c r="C66" s="260">
        <v>20.18</v>
      </c>
      <c r="D66" s="261"/>
      <c r="E66" s="261"/>
      <c r="F66" s="261"/>
      <c r="G66" s="261"/>
      <c r="H66" s="221"/>
      <c r="I66" s="261"/>
      <c r="J66" s="261"/>
      <c r="K66" s="261"/>
      <c r="L66" s="26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1"/>
      <c r="AB66" s="221"/>
      <c r="AC66" s="221"/>
      <c r="AD66" s="221"/>
      <c r="AE66" s="221"/>
    </row>
    <row r="67" spans="1:31" s="262" customFormat="1" x14ac:dyDescent="0.25">
      <c r="A67" s="254" t="s">
        <v>253</v>
      </c>
      <c r="B67" s="247"/>
      <c r="C67" s="260">
        <v>21.13</v>
      </c>
      <c r="D67" s="261"/>
      <c r="E67" s="261"/>
      <c r="F67" s="261"/>
      <c r="G67" s="261"/>
      <c r="H67" s="221"/>
      <c r="I67" s="261"/>
      <c r="J67" s="261"/>
      <c r="K67" s="261"/>
      <c r="L67" s="26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</row>
    <row r="68" spans="1:31" s="262" customFormat="1" ht="24.75" outlineLevel="1" x14ac:dyDescent="0.25">
      <c r="A68" s="254" t="s">
        <v>209</v>
      </c>
      <c r="B68" s="247" t="s">
        <v>174</v>
      </c>
      <c r="C68" s="260">
        <v>21.62</v>
      </c>
      <c r="D68" s="261"/>
      <c r="E68" s="261"/>
      <c r="F68" s="261"/>
      <c r="G68" s="261"/>
      <c r="H68" s="260">
        <v>20.34</v>
      </c>
      <c r="I68" s="263"/>
      <c r="J68" s="263"/>
      <c r="K68" s="263"/>
      <c r="L68" s="263"/>
      <c r="M68" s="260">
        <v>17.150000000000002</v>
      </c>
      <c r="N68" s="260">
        <v>16.03</v>
      </c>
      <c r="O68" s="260">
        <v>15.879999999999999</v>
      </c>
      <c r="P68" s="260">
        <v>15.920000000000002</v>
      </c>
      <c r="Q68" s="260">
        <v>15.78</v>
      </c>
      <c r="R68" s="260">
        <v>15.620000000000001</v>
      </c>
      <c r="S68" s="260">
        <v>15.8</v>
      </c>
      <c r="T68" s="260">
        <v>15.740000000000002</v>
      </c>
      <c r="U68" s="260">
        <v>15.58</v>
      </c>
      <c r="V68" s="260">
        <v>15.659999999999998</v>
      </c>
      <c r="W68" s="260">
        <v>15.659999999999998</v>
      </c>
      <c r="X68" s="260">
        <v>15.72</v>
      </c>
      <c r="Y68" s="260">
        <v>15.620000000000001</v>
      </c>
      <c r="Z68" s="260">
        <v>15.47</v>
      </c>
      <c r="AA68" s="260">
        <v>15.39</v>
      </c>
      <c r="AB68" s="260">
        <v>15.24</v>
      </c>
      <c r="AC68" s="260">
        <v>15.09</v>
      </c>
      <c r="AD68" s="260">
        <v>14.93</v>
      </c>
      <c r="AE68" s="260">
        <v>14.77</v>
      </c>
    </row>
    <row r="69" spans="1:31" s="262" customFormat="1" ht="16.5" x14ac:dyDescent="0.25">
      <c r="A69" s="254" t="s">
        <v>218</v>
      </c>
      <c r="C69" s="260">
        <v>22.18</v>
      </c>
      <c r="D69" s="261"/>
      <c r="E69" s="261"/>
      <c r="F69" s="261"/>
      <c r="G69" s="261"/>
      <c r="H69" s="260">
        <v>20.9</v>
      </c>
      <c r="I69" s="263"/>
      <c r="J69" s="263"/>
      <c r="K69" s="263"/>
      <c r="L69" s="263"/>
      <c r="M69" s="260">
        <v>17.690000000000001</v>
      </c>
      <c r="N69" s="260">
        <v>16.57</v>
      </c>
      <c r="O69" s="260">
        <v>16.43</v>
      </c>
      <c r="P69" s="260">
        <v>16.489999999999998</v>
      </c>
      <c r="Q69" s="260">
        <v>16.37</v>
      </c>
      <c r="R69" s="260">
        <v>16.2</v>
      </c>
      <c r="S69" s="260">
        <v>16.420000000000002</v>
      </c>
      <c r="T69" s="260">
        <v>16.36</v>
      </c>
      <c r="U69" s="260">
        <v>16.2</v>
      </c>
      <c r="V69" s="260">
        <v>16.28</v>
      </c>
      <c r="W69" s="260">
        <v>16.28</v>
      </c>
      <c r="X69" s="260">
        <v>16.34</v>
      </c>
      <c r="Y69" s="260">
        <v>16.25</v>
      </c>
      <c r="Z69" s="260">
        <v>16.100000000000001</v>
      </c>
      <c r="AA69" s="260">
        <v>16.02</v>
      </c>
      <c r="AB69" s="260">
        <v>15.86</v>
      </c>
      <c r="AC69" s="260">
        <v>15.709999999999999</v>
      </c>
      <c r="AD69" s="260">
        <v>15.55</v>
      </c>
      <c r="AE69" s="260">
        <v>15.39</v>
      </c>
    </row>
    <row r="70" spans="1:31" s="262" customFormat="1" ht="24.75" x14ac:dyDescent="0.25">
      <c r="A70" s="254" t="s">
        <v>254</v>
      </c>
      <c r="B70" s="247" t="s">
        <v>174</v>
      </c>
      <c r="C70" s="260">
        <v>19.5</v>
      </c>
      <c r="D70" s="261"/>
      <c r="E70" s="261"/>
      <c r="F70" s="261"/>
      <c r="G70" s="261"/>
      <c r="H70" s="260">
        <v>18.260000000000002</v>
      </c>
      <c r="I70" s="263"/>
      <c r="J70" s="263"/>
      <c r="K70" s="263"/>
      <c r="L70" s="263"/>
      <c r="M70" s="260">
        <v>15.110000000000001</v>
      </c>
      <c r="N70" s="260">
        <v>14.01</v>
      </c>
      <c r="O70" s="260">
        <v>13.79</v>
      </c>
      <c r="P70" s="260">
        <v>13.79</v>
      </c>
      <c r="Q70" s="260">
        <v>13.600000000000001</v>
      </c>
      <c r="R70" s="260">
        <v>13.43</v>
      </c>
      <c r="S70" s="260">
        <v>13.489999999999998</v>
      </c>
      <c r="T70" s="260">
        <v>13.43</v>
      </c>
      <c r="U70" s="260">
        <v>13.26</v>
      </c>
      <c r="V70" s="260">
        <v>13.34</v>
      </c>
      <c r="W70" s="260">
        <v>13.34</v>
      </c>
      <c r="X70" s="260">
        <v>13.4</v>
      </c>
      <c r="Y70" s="260">
        <v>13.3</v>
      </c>
      <c r="Z70" s="260">
        <v>13.15</v>
      </c>
      <c r="AA70" s="260">
        <v>13.08</v>
      </c>
      <c r="AB70" s="260">
        <v>12.920000000000002</v>
      </c>
      <c r="AC70" s="260">
        <v>12.78</v>
      </c>
      <c r="AD70" s="260">
        <v>12.620000000000001</v>
      </c>
      <c r="AE70" s="260">
        <v>12.47</v>
      </c>
    </row>
    <row r="71" spans="1:31" s="262" customFormat="1" ht="14.45" customHeight="1" x14ac:dyDescent="0.2">
      <c r="A71" s="329" t="s">
        <v>255</v>
      </c>
      <c r="B71" s="330"/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264"/>
      <c r="AB71" s="264"/>
      <c r="AC71" s="264"/>
      <c r="AD71" s="264"/>
      <c r="AE71" s="264"/>
    </row>
    <row r="72" spans="1:31" s="212" customFormat="1" ht="6.6" customHeight="1" x14ac:dyDescent="0.2">
      <c r="A72" s="329" t="s">
        <v>256</v>
      </c>
      <c r="B72" s="330"/>
      <c r="C72" s="330"/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  <c r="T72" s="330"/>
      <c r="U72" s="330"/>
      <c r="V72" s="330"/>
      <c r="W72" s="330"/>
      <c r="X72" s="330"/>
      <c r="Y72" s="330"/>
      <c r="Z72" s="330"/>
      <c r="AA72" s="265"/>
      <c r="AB72" s="265"/>
      <c r="AC72" s="265"/>
      <c r="AD72" s="265"/>
      <c r="AE72" s="265"/>
    </row>
    <row r="73" spans="1:31" s="212" customFormat="1" ht="11.1" customHeight="1" x14ac:dyDescent="0.2">
      <c r="A73" s="266" t="s">
        <v>257</v>
      </c>
      <c r="B73" s="267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5"/>
      <c r="AB73" s="265"/>
      <c r="AC73" s="265"/>
      <c r="AD73" s="265"/>
      <c r="AE73" s="265"/>
    </row>
    <row r="74" spans="1:31" s="212" customFormat="1" ht="10.5" customHeight="1" x14ac:dyDescent="0.2">
      <c r="A74" s="266" t="s">
        <v>258</v>
      </c>
      <c r="B74" s="267"/>
      <c r="C74" s="267"/>
      <c r="D74" s="267"/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5"/>
      <c r="AB74" s="265"/>
      <c r="AC74" s="265"/>
      <c r="AD74" s="265"/>
      <c r="AE74" s="265"/>
    </row>
    <row r="75" spans="1:31" s="212" customFormat="1" ht="8.4499999999999993" customHeight="1" x14ac:dyDescent="0.2">
      <c r="A75" s="268" t="s">
        <v>259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5"/>
      <c r="AB75" s="265"/>
      <c r="AC75" s="265"/>
      <c r="AD75" s="265"/>
      <c r="AE75" s="265"/>
    </row>
    <row r="76" spans="1:31" s="212" customFormat="1" ht="8.4499999999999993" customHeight="1" x14ac:dyDescent="0.15">
      <c r="A76" s="268" t="s">
        <v>260</v>
      </c>
      <c r="B76" s="246" t="s">
        <v>169</v>
      </c>
      <c r="C76" s="241">
        <v>1.1777</v>
      </c>
      <c r="D76" s="241"/>
      <c r="E76" s="241"/>
      <c r="F76" s="241"/>
      <c r="G76" s="241"/>
      <c r="H76" s="241">
        <v>1.109</v>
      </c>
      <c r="I76" s="241"/>
      <c r="J76" s="241"/>
      <c r="K76" s="241"/>
      <c r="L76" s="241"/>
      <c r="M76" s="241">
        <v>1.1379999999999999</v>
      </c>
      <c r="N76" s="241">
        <v>1.083</v>
      </c>
      <c r="O76" s="241">
        <v>1.085</v>
      </c>
      <c r="P76" s="241">
        <v>1.0820000000000001</v>
      </c>
      <c r="Q76" s="241">
        <v>1.075</v>
      </c>
      <c r="R76" s="241">
        <v>1.0680000000000001</v>
      </c>
      <c r="S76" s="241">
        <v>1.0680000000000001</v>
      </c>
      <c r="T76" s="241">
        <v>1.0680000000000001</v>
      </c>
      <c r="U76" s="241">
        <v>1.095</v>
      </c>
      <c r="V76" s="241">
        <v>1.099</v>
      </c>
      <c r="W76" s="241">
        <v>1.095</v>
      </c>
      <c r="X76" s="241">
        <v>1.091</v>
      </c>
      <c r="Y76" s="241">
        <v>1.091</v>
      </c>
      <c r="Z76" s="241">
        <v>1.091</v>
      </c>
      <c r="AA76" s="241">
        <v>1.0680000000000001</v>
      </c>
      <c r="AB76" s="241">
        <v>1.0680000000000001</v>
      </c>
      <c r="AC76" s="241">
        <v>1.0680000000000001</v>
      </c>
      <c r="AD76" s="241">
        <v>1.0680000000000001</v>
      </c>
      <c r="AE76" s="241">
        <v>1.0680000000000001</v>
      </c>
    </row>
    <row r="77" spans="1:31" s="212" customFormat="1" ht="9" customHeight="1" x14ac:dyDescent="0.15">
      <c r="A77" s="268" t="s">
        <v>261</v>
      </c>
      <c r="B77" s="246" t="s">
        <v>169</v>
      </c>
      <c r="C77" s="241">
        <v>1.208</v>
      </c>
      <c r="D77" s="241"/>
      <c r="E77" s="241"/>
      <c r="F77" s="241"/>
      <c r="G77" s="241"/>
      <c r="H77" s="241">
        <v>1.085</v>
      </c>
      <c r="I77" s="241"/>
      <c r="J77" s="241"/>
      <c r="K77" s="241"/>
      <c r="L77" s="241"/>
      <c r="M77" s="241">
        <v>1.212</v>
      </c>
      <c r="N77" s="241">
        <v>1.0840000000000001</v>
      </c>
      <c r="O77" s="241">
        <v>1.0660000000000001</v>
      </c>
      <c r="P77" s="241">
        <v>1.0660000000000001</v>
      </c>
      <c r="Q77" s="241">
        <v>1.0620000000000001</v>
      </c>
      <c r="R77" s="241">
        <v>1.0620000000000001</v>
      </c>
      <c r="S77" s="241">
        <v>1.0620000000000001</v>
      </c>
      <c r="T77" s="241">
        <v>1.06</v>
      </c>
      <c r="U77" s="241">
        <v>1.0780000000000001</v>
      </c>
      <c r="V77" s="241">
        <v>1.085</v>
      </c>
      <c r="W77" s="241">
        <v>1.085</v>
      </c>
      <c r="X77" s="241">
        <v>1.085</v>
      </c>
      <c r="Y77" s="241">
        <v>1.085</v>
      </c>
      <c r="Z77" s="241">
        <v>1.0820000000000001</v>
      </c>
      <c r="AA77" s="241">
        <v>1.0649999999999999</v>
      </c>
      <c r="AB77" s="241">
        <v>1.0629999999999999</v>
      </c>
      <c r="AC77" s="241">
        <v>1.0629999999999999</v>
      </c>
      <c r="AD77" s="241">
        <v>1.0620000000000001</v>
      </c>
      <c r="AE77" s="241">
        <v>1.0620000000000001</v>
      </c>
    </row>
    <row r="78" spans="1:31" s="212" customFormat="1" ht="16.5" customHeight="1" x14ac:dyDescent="0.2">
      <c r="A78" s="334" t="s">
        <v>262</v>
      </c>
      <c r="B78" s="330"/>
      <c r="C78" s="330"/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217"/>
      <c r="AB78" s="217"/>
      <c r="AC78" s="217"/>
      <c r="AD78" s="217"/>
      <c r="AE78" s="217"/>
    </row>
    <row r="79" spans="1:31" s="212" customFormat="1" ht="12.75" customHeight="1" x14ac:dyDescent="0.2">
      <c r="A79" s="269" t="s">
        <v>263</v>
      </c>
      <c r="B79" s="270"/>
      <c r="C79" s="270"/>
      <c r="D79" s="271"/>
      <c r="E79" s="271"/>
      <c r="F79" s="271"/>
      <c r="G79" s="271"/>
      <c r="H79" s="270"/>
      <c r="I79" s="271"/>
      <c r="J79" s="271"/>
      <c r="K79" s="271"/>
      <c r="L79" s="271"/>
      <c r="M79" s="270"/>
      <c r="N79" s="270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65"/>
      <c r="AA79" s="265"/>
      <c r="AB79" s="265"/>
      <c r="AC79" s="265"/>
      <c r="AD79" s="265"/>
      <c r="AE79" s="265"/>
    </row>
    <row r="80" spans="1:31" s="212" customFormat="1" ht="17.100000000000001" customHeight="1" x14ac:dyDescent="0.25">
      <c r="A80" s="329" t="s">
        <v>264</v>
      </c>
      <c r="B80" s="335"/>
      <c r="C80" s="335"/>
      <c r="D80" s="335"/>
      <c r="E80" s="335"/>
      <c r="F80" s="335"/>
      <c r="G80" s="335"/>
      <c r="H80" s="335"/>
      <c r="I80" s="335"/>
      <c r="J80" s="335"/>
      <c r="K80" s="335"/>
      <c r="L80" s="335"/>
      <c r="M80" s="335"/>
      <c r="N80" s="335"/>
      <c r="O80" s="335"/>
      <c r="P80" s="335"/>
      <c r="Q80" s="335"/>
      <c r="R80" s="335"/>
      <c r="S80" s="335"/>
      <c r="T80" s="335"/>
      <c r="U80" s="335"/>
      <c r="V80" s="335"/>
      <c r="W80" s="335"/>
      <c r="X80" s="335"/>
      <c r="Y80" s="225"/>
      <c r="Z80" s="272"/>
      <c r="AA80" s="265"/>
      <c r="AB80" s="265"/>
      <c r="AC80" s="265"/>
      <c r="AD80" s="265"/>
      <c r="AE80" s="265"/>
    </row>
    <row r="81" spans="1:31" s="212" customFormat="1" ht="30" customHeight="1" x14ac:dyDescent="0.15">
      <c r="A81" s="328" t="s">
        <v>265</v>
      </c>
      <c r="B81" s="328"/>
      <c r="C81" s="328"/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  <c r="T81" s="328"/>
      <c r="U81" s="217"/>
      <c r="V81" s="217"/>
      <c r="W81" s="217"/>
      <c r="X81" s="217"/>
      <c r="Y81" s="217"/>
      <c r="Z81" s="265"/>
      <c r="AA81" s="265"/>
      <c r="AB81" s="265"/>
      <c r="AC81" s="265"/>
      <c r="AD81" s="265"/>
      <c r="AE81" s="265"/>
    </row>
    <row r="82" spans="1:31" ht="9.6" customHeight="1" x14ac:dyDescent="0.2">
      <c r="A82" s="328" t="s">
        <v>266</v>
      </c>
      <c r="B82" s="328"/>
      <c r="C82" s="328"/>
      <c r="D82" s="328"/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  <c r="T82" s="328"/>
      <c r="U82" s="328"/>
      <c r="V82" s="273"/>
      <c r="W82" s="273"/>
      <c r="X82" s="273"/>
      <c r="Y82" s="273"/>
      <c r="Z82" s="274"/>
      <c r="AA82" s="274"/>
      <c r="AB82" s="274"/>
      <c r="AC82" s="274"/>
      <c r="AD82" s="274"/>
      <c r="AE82" s="274"/>
    </row>
  </sheetData>
  <mergeCells count="7">
    <mergeCell ref="A82:U82"/>
    <mergeCell ref="A71:Z71"/>
    <mergeCell ref="Z1:AE5"/>
    <mergeCell ref="A72:Z72"/>
    <mergeCell ref="A78:Z78"/>
    <mergeCell ref="A80:X80"/>
    <mergeCell ref="A81:T81"/>
  </mergeCells>
  <conditionalFormatting sqref="A38:A39">
    <cfRule type="duplicateValues" dxfId="1" priority="2"/>
  </conditionalFormatting>
  <conditionalFormatting sqref="C9:AE12">
    <cfRule type="cellIs" dxfId="0" priority="1" operator="greaterThan">
      <formula>99.9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62"/>
  <sheetViews>
    <sheetView topLeftCell="A22" zoomScale="70" zoomScaleNormal="70" zoomScaleSheetLayoutView="70" workbookViewId="0">
      <selection activeCell="O32" sqref="O32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8.85546875" style="59" customWidth="1"/>
    <col min="4" max="4" width="26.85546875" style="59" customWidth="1"/>
    <col min="5" max="5" width="21.85546875" style="59" customWidth="1"/>
    <col min="6" max="6" width="20.85546875" style="59" customWidth="1"/>
    <col min="7" max="7" width="13.140625" style="59" customWidth="1"/>
    <col min="8" max="8" width="12.85546875" style="59" customWidth="1"/>
    <col min="9" max="9" width="22" style="59" customWidth="1"/>
    <col min="10" max="10" width="12.140625" style="13" customWidth="1"/>
    <col min="11" max="11" width="13.5703125" style="13" customWidth="1"/>
    <col min="12" max="12" width="12.85546875" style="13" customWidth="1"/>
    <col min="13" max="13" width="17.85546875" style="13" customWidth="1"/>
    <col min="14" max="14" width="18" style="13" customWidth="1"/>
    <col min="15" max="16384" width="9.140625" style="13"/>
  </cols>
  <sheetData>
    <row r="1" spans="1:14" s="4" customFormat="1" ht="21.7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1"/>
      <c r="L1" s="61"/>
      <c r="M1" s="61"/>
      <c r="N1" s="61"/>
    </row>
    <row r="2" spans="1:14" s="7" customFormat="1" ht="20.25" x14ac:dyDescent="0.3">
      <c r="A2" s="306" t="s">
        <v>128</v>
      </c>
      <c r="B2" s="306"/>
      <c r="C2" s="306"/>
      <c r="D2" s="306"/>
      <c r="E2" s="306"/>
      <c r="F2" s="306"/>
      <c r="G2" s="306"/>
      <c r="H2" s="306"/>
      <c r="I2" s="306"/>
      <c r="J2" s="63"/>
      <c r="K2" s="63"/>
      <c r="L2" s="64"/>
      <c r="M2" s="64"/>
      <c r="N2" s="64"/>
    </row>
    <row r="3" spans="1:14" x14ac:dyDescent="0.25">
      <c r="A3" s="62"/>
      <c r="B3" s="65"/>
      <c r="C3" s="66"/>
      <c r="D3" s="67"/>
      <c r="E3" s="67"/>
      <c r="F3" s="67"/>
      <c r="G3" s="68"/>
      <c r="H3" s="68"/>
      <c r="I3" s="67"/>
      <c r="J3" s="62"/>
      <c r="K3" s="62"/>
      <c r="L3" s="62"/>
      <c r="M3" s="62"/>
      <c r="N3" s="62"/>
    </row>
    <row r="4" spans="1:14" ht="15.75" x14ac:dyDescent="0.25">
      <c r="A4" s="69" t="s">
        <v>31</v>
      </c>
      <c r="B4" s="70"/>
      <c r="C4" s="71"/>
      <c r="D4" s="71"/>
      <c r="E4" s="71"/>
      <c r="F4" s="71"/>
      <c r="G4" s="71"/>
      <c r="H4" s="71"/>
      <c r="I4" s="71"/>
      <c r="J4" s="62"/>
      <c r="K4" s="62"/>
      <c r="L4" s="62"/>
      <c r="M4" s="62"/>
      <c r="N4" s="62"/>
    </row>
    <row r="5" spans="1:14" s="57" customFormat="1" ht="15.75" customHeight="1" x14ac:dyDescent="0.25">
      <c r="A5" s="307" t="s">
        <v>2</v>
      </c>
      <c r="B5" s="308" t="s">
        <v>1</v>
      </c>
      <c r="C5" s="336" t="s">
        <v>64</v>
      </c>
      <c r="D5" s="337"/>
      <c r="E5" s="338"/>
      <c r="F5" s="308" t="s">
        <v>3</v>
      </c>
      <c r="G5" s="342" t="s">
        <v>125</v>
      </c>
      <c r="H5" s="114" t="s">
        <v>122</v>
      </c>
      <c r="I5" s="109" t="s">
        <v>123</v>
      </c>
    </row>
    <row r="6" spans="1:14" s="57" customFormat="1" ht="15.75" customHeight="1" x14ac:dyDescent="0.25">
      <c r="A6" s="307"/>
      <c r="B6" s="309"/>
      <c r="C6" s="339"/>
      <c r="D6" s="340"/>
      <c r="E6" s="341"/>
      <c r="F6" s="309"/>
      <c r="G6" s="342"/>
      <c r="H6" s="343">
        <v>2022</v>
      </c>
      <c r="I6" s="345">
        <v>2022</v>
      </c>
    </row>
    <row r="7" spans="1:14" s="57" customFormat="1" ht="30.75" customHeight="1" x14ac:dyDescent="0.25">
      <c r="A7" s="307"/>
      <c r="B7" s="310"/>
      <c r="C7" s="72" t="s">
        <v>69</v>
      </c>
      <c r="D7" s="73" t="s">
        <v>71</v>
      </c>
      <c r="E7" s="73" t="s">
        <v>72</v>
      </c>
      <c r="F7" s="310"/>
      <c r="G7" s="342"/>
      <c r="H7" s="344"/>
      <c r="I7" s="346"/>
    </row>
    <row r="8" spans="1:14" ht="27" customHeight="1" x14ac:dyDescent="0.25">
      <c r="A8" s="74" t="s">
        <v>7</v>
      </c>
      <c r="B8" s="75" t="s">
        <v>65</v>
      </c>
      <c r="C8" s="76">
        <f>SUM(C9:C11)</f>
        <v>6261.68</v>
      </c>
      <c r="D8" s="76">
        <f t="shared" ref="D8:E8" si="0">SUM(D9:D11)</f>
        <v>6549.72</v>
      </c>
      <c r="E8" s="76">
        <f t="shared" si="0"/>
        <v>6524.67</v>
      </c>
      <c r="F8" s="77">
        <f>AVERAGE(C8:E8)</f>
        <v>6445.3566666666666</v>
      </c>
      <c r="G8" s="110">
        <f t="shared" ref="G8:G42" si="1">SUM(H8:H8)</f>
        <v>151000</v>
      </c>
      <c r="H8" s="78">
        <f t="shared" ref="H8" si="2">H11</f>
        <v>151000</v>
      </c>
      <c r="I8" s="79">
        <f>I9+I10+I11</f>
        <v>1034831843.5166665</v>
      </c>
    </row>
    <row r="9" spans="1:14" s="58" customFormat="1" ht="27" customHeight="1" x14ac:dyDescent="0.25">
      <c r="A9" s="74" t="s">
        <v>93</v>
      </c>
      <c r="B9" s="80" t="s">
        <v>67</v>
      </c>
      <c r="C9" s="76">
        <v>4734.59</v>
      </c>
      <c r="D9" s="81">
        <v>4952.38</v>
      </c>
      <c r="E9" s="81">
        <v>4933.4399999999996</v>
      </c>
      <c r="F9" s="77">
        <f>AVERAGE(C9:E9)</f>
        <v>4873.47</v>
      </c>
      <c r="G9" s="110">
        <f t="shared" si="1"/>
        <v>151000</v>
      </c>
      <c r="H9" s="78">
        <f t="shared" ref="H9" si="3">H11</f>
        <v>151000</v>
      </c>
      <c r="I9" s="82">
        <f>H9*$F$9*F$46</f>
        <v>783727078.04999995</v>
      </c>
    </row>
    <row r="10" spans="1:14" s="58" customFormat="1" ht="27" customHeight="1" x14ac:dyDescent="0.25">
      <c r="A10" s="74" t="s">
        <v>80</v>
      </c>
      <c r="B10" s="83" t="s">
        <v>79</v>
      </c>
      <c r="C10" s="76">
        <v>447.38</v>
      </c>
      <c r="D10" s="81">
        <v>467.96</v>
      </c>
      <c r="E10" s="81">
        <v>466.17</v>
      </c>
      <c r="F10" s="77">
        <f t="shared" ref="F10:F13" si="4">AVERAGE(C10:E10)</f>
        <v>460.50333333333333</v>
      </c>
      <c r="G10" s="110">
        <f t="shared" si="1"/>
        <v>151000</v>
      </c>
      <c r="H10" s="78">
        <f t="shared" ref="H10" si="5">H11</f>
        <v>151000</v>
      </c>
      <c r="I10" s="82">
        <f>H10*$F$10*F$46</f>
        <v>74055843.549999997</v>
      </c>
    </row>
    <row r="11" spans="1:14" s="58" customFormat="1" ht="27" customHeight="1" x14ac:dyDescent="0.25">
      <c r="A11" s="74" t="s">
        <v>81</v>
      </c>
      <c r="B11" s="83" t="s">
        <v>78</v>
      </c>
      <c r="C11" s="76">
        <v>1079.71</v>
      </c>
      <c r="D11" s="81">
        <v>1129.3800000000001</v>
      </c>
      <c r="E11" s="81">
        <v>1125.06</v>
      </c>
      <c r="F11" s="77">
        <f t="shared" si="4"/>
        <v>1111.3833333333334</v>
      </c>
      <c r="G11" s="110">
        <f t="shared" si="1"/>
        <v>151000</v>
      </c>
      <c r="H11" s="78">
        <f t="shared" ref="H11:I11" si="6">H12+H13</f>
        <v>151000</v>
      </c>
      <c r="I11" s="82">
        <f t="shared" si="6"/>
        <v>177048921.91666666</v>
      </c>
    </row>
    <row r="12" spans="1:14" s="58" customFormat="1" ht="34.5" customHeight="1" x14ac:dyDescent="0.25">
      <c r="A12" s="74" t="s">
        <v>82</v>
      </c>
      <c r="B12" s="83" t="s">
        <v>117</v>
      </c>
      <c r="C12" s="76">
        <f>C13*$G$56</f>
        <v>1619.5650000000001</v>
      </c>
      <c r="D12" s="76">
        <f t="shared" ref="D12:E12" si="7">D13*$G$56</f>
        <v>1694.0700000000002</v>
      </c>
      <c r="E12" s="76">
        <f t="shared" si="7"/>
        <v>1687.59</v>
      </c>
      <c r="F12" s="77">
        <f t="shared" si="4"/>
        <v>1667.075</v>
      </c>
      <c r="G12" s="110">
        <f t="shared" si="1"/>
        <v>0</v>
      </c>
      <c r="H12" s="107">
        <v>0</v>
      </c>
      <c r="I12" s="82">
        <f>H12*$F$12*F$48</f>
        <v>0</v>
      </c>
    </row>
    <row r="13" spans="1:14" s="58" customFormat="1" ht="34.5" customHeight="1" x14ac:dyDescent="0.25">
      <c r="A13" s="74" t="s">
        <v>83</v>
      </c>
      <c r="B13" s="83" t="s">
        <v>118</v>
      </c>
      <c r="C13" s="76">
        <v>1079.71</v>
      </c>
      <c r="D13" s="81">
        <v>1129.3800000000001</v>
      </c>
      <c r="E13" s="81">
        <v>1125.06</v>
      </c>
      <c r="F13" s="77">
        <f t="shared" si="4"/>
        <v>1111.3833333333334</v>
      </c>
      <c r="G13" s="110">
        <f t="shared" si="1"/>
        <v>151000</v>
      </c>
      <c r="H13" s="107">
        <v>151000</v>
      </c>
      <c r="I13" s="82">
        <f>H13*$F$13*F$48</f>
        <v>177048921.91666666</v>
      </c>
    </row>
    <row r="14" spans="1:14" s="58" customFormat="1" ht="27" customHeight="1" x14ac:dyDescent="0.25">
      <c r="A14" s="84" t="s">
        <v>8</v>
      </c>
      <c r="B14" s="75" t="s">
        <v>68</v>
      </c>
      <c r="C14" s="76">
        <f>SUM(C15:C17)</f>
        <v>10848.19</v>
      </c>
      <c r="D14" s="76">
        <f t="shared" ref="D14:E14" si="8">SUM(D15:D17)</f>
        <v>11347.210000000001</v>
      </c>
      <c r="E14" s="76">
        <f t="shared" si="8"/>
        <v>11303.82</v>
      </c>
      <c r="F14" s="77">
        <f>AVERAGE(C14:E14)</f>
        <v>11166.406666666668</v>
      </c>
      <c r="G14" s="110">
        <f t="shared" si="1"/>
        <v>5201</v>
      </c>
      <c r="H14" s="85">
        <f t="shared" ref="H14" si="9">H17</f>
        <v>5201</v>
      </c>
      <c r="I14" s="79">
        <f>I15+I16+I17</f>
        <v>61729409.837899998</v>
      </c>
    </row>
    <row r="15" spans="1:14" s="58" customFormat="1" ht="27" customHeight="1" x14ac:dyDescent="0.25">
      <c r="A15" s="84" t="s">
        <v>94</v>
      </c>
      <c r="B15" s="80" t="s">
        <v>67</v>
      </c>
      <c r="C15" s="76">
        <v>7532.31</v>
      </c>
      <c r="D15" s="81">
        <v>7878.8</v>
      </c>
      <c r="E15" s="81">
        <v>7848.67</v>
      </c>
      <c r="F15" s="77">
        <f>AVERAGE(C15:E15)</f>
        <v>7753.2599999999993</v>
      </c>
      <c r="G15" s="110">
        <f t="shared" si="1"/>
        <v>5201</v>
      </c>
      <c r="H15" s="85">
        <f t="shared" ref="H15" si="10">H17</f>
        <v>5201</v>
      </c>
      <c r="I15" s="82">
        <f>H15*$F$15*F$46</f>
        <v>42945811.101899996</v>
      </c>
    </row>
    <row r="16" spans="1:14" s="58" customFormat="1" ht="27" customHeight="1" x14ac:dyDescent="0.25">
      <c r="A16" s="84" t="s">
        <v>95</v>
      </c>
      <c r="B16" s="83" t="s">
        <v>79</v>
      </c>
      <c r="C16" s="76">
        <v>1036.23</v>
      </c>
      <c r="D16" s="81">
        <v>1083.9000000000001</v>
      </c>
      <c r="E16" s="81">
        <v>1079.75</v>
      </c>
      <c r="F16" s="77">
        <f t="shared" ref="F16:F19" si="11">AVERAGE(C16:E16)</f>
        <v>1066.6266666666668</v>
      </c>
      <c r="G16" s="110">
        <f t="shared" si="1"/>
        <v>5201</v>
      </c>
      <c r="H16" s="85">
        <f t="shared" ref="H16" si="12">H17</f>
        <v>5201</v>
      </c>
      <c r="I16" s="82">
        <f>H16*$F$16*F$46</f>
        <v>5908114.4374000002</v>
      </c>
    </row>
    <row r="17" spans="1:9" s="58" customFormat="1" ht="27" customHeight="1" x14ac:dyDescent="0.25">
      <c r="A17" s="84" t="s">
        <v>96</v>
      </c>
      <c r="B17" s="83" t="s">
        <v>78</v>
      </c>
      <c r="C17" s="76">
        <v>2279.65</v>
      </c>
      <c r="D17" s="81">
        <v>2384.5100000000002</v>
      </c>
      <c r="E17" s="81">
        <v>2375.4</v>
      </c>
      <c r="F17" s="77">
        <f t="shared" si="11"/>
        <v>2346.52</v>
      </c>
      <c r="G17" s="110">
        <f t="shared" si="1"/>
        <v>5201</v>
      </c>
      <c r="H17" s="85">
        <f t="shared" ref="H17:I17" si="13">H18+H19</f>
        <v>5201</v>
      </c>
      <c r="I17" s="82">
        <f t="shared" si="13"/>
        <v>12875484.298599999</v>
      </c>
    </row>
    <row r="18" spans="1:9" s="58" customFormat="1" ht="32.25" customHeight="1" x14ac:dyDescent="0.25">
      <c r="A18" s="84" t="s">
        <v>97</v>
      </c>
      <c r="B18" s="83" t="s">
        <v>117</v>
      </c>
      <c r="C18" s="76">
        <f>C19*$G$56</f>
        <v>3419.4750000000004</v>
      </c>
      <c r="D18" s="76">
        <f t="shared" ref="D18:E18" si="14">D19*$G$56</f>
        <v>3576.7650000000003</v>
      </c>
      <c r="E18" s="76">
        <f t="shared" si="14"/>
        <v>3563.1000000000004</v>
      </c>
      <c r="F18" s="77">
        <f t="shared" si="11"/>
        <v>3519.78</v>
      </c>
      <c r="G18" s="110">
        <f t="shared" si="1"/>
        <v>0</v>
      </c>
      <c r="H18" s="107">
        <v>0</v>
      </c>
      <c r="I18" s="82">
        <f>H18*$F$18*F$48</f>
        <v>0</v>
      </c>
    </row>
    <row r="19" spans="1:9" s="58" customFormat="1" ht="35.25" customHeight="1" x14ac:dyDescent="0.25">
      <c r="A19" s="84" t="s">
        <v>98</v>
      </c>
      <c r="B19" s="83" t="s">
        <v>118</v>
      </c>
      <c r="C19" s="76">
        <v>2279.65</v>
      </c>
      <c r="D19" s="81">
        <v>2384.5100000000002</v>
      </c>
      <c r="E19" s="81">
        <v>2375.4</v>
      </c>
      <c r="F19" s="77">
        <f t="shared" si="11"/>
        <v>2346.52</v>
      </c>
      <c r="G19" s="110">
        <f t="shared" si="1"/>
        <v>5201</v>
      </c>
      <c r="H19" s="107">
        <v>5201</v>
      </c>
      <c r="I19" s="82">
        <f>H19*$F$19*F$48</f>
        <v>12875484.298599999</v>
      </c>
    </row>
    <row r="20" spans="1:9" ht="27" customHeight="1" x14ac:dyDescent="0.25">
      <c r="A20" s="74" t="s">
        <v>20</v>
      </c>
      <c r="B20" s="75" t="s">
        <v>66</v>
      </c>
      <c r="C20" s="86"/>
      <c r="D20" s="87"/>
      <c r="E20" s="87"/>
      <c r="F20" s="77"/>
      <c r="G20" s="110">
        <f t="shared" si="1"/>
        <v>12000</v>
      </c>
      <c r="H20" s="88">
        <f t="shared" ref="H20:I20" si="15">H21+H27</f>
        <v>12000</v>
      </c>
      <c r="I20" s="79">
        <f t="shared" si="15"/>
        <v>363429072.19999993</v>
      </c>
    </row>
    <row r="21" spans="1:9" ht="27" customHeight="1" x14ac:dyDescent="0.25">
      <c r="A21" s="74" t="s">
        <v>75</v>
      </c>
      <c r="B21" s="75" t="s">
        <v>73</v>
      </c>
      <c r="C21" s="86">
        <f>C22+C23+C26</f>
        <v>26181.91</v>
      </c>
      <c r="D21" s="86">
        <f t="shared" ref="D21:E21" si="16">D22+D23+D26</f>
        <v>27386.28</v>
      </c>
      <c r="E21" s="86">
        <f t="shared" si="16"/>
        <v>27281.55</v>
      </c>
      <c r="F21" s="77">
        <f>AVERAGE(C21:E21)</f>
        <v>26949.913333333334</v>
      </c>
      <c r="G21" s="110">
        <f t="shared" si="1"/>
        <v>0</v>
      </c>
      <c r="H21" s="88">
        <f t="shared" ref="H21" si="17">H23</f>
        <v>0</v>
      </c>
      <c r="I21" s="82">
        <f>I22+I23+I26</f>
        <v>0</v>
      </c>
    </row>
    <row r="22" spans="1:9" s="58" customFormat="1" ht="27" customHeight="1" x14ac:dyDescent="0.25">
      <c r="A22" s="84" t="s">
        <v>99</v>
      </c>
      <c r="B22" s="80" t="s">
        <v>67</v>
      </c>
      <c r="C22" s="76">
        <v>8160</v>
      </c>
      <c r="D22" s="81">
        <v>8535.36</v>
      </c>
      <c r="E22" s="81">
        <v>8502.7199999999993</v>
      </c>
      <c r="F22" s="77">
        <f>AVERAGE(C22:E22)</f>
        <v>8399.36</v>
      </c>
      <c r="G22" s="110">
        <f t="shared" si="1"/>
        <v>0</v>
      </c>
      <c r="H22" s="88">
        <f t="shared" ref="H22" si="18">H23</f>
        <v>0</v>
      </c>
      <c r="I22" s="82">
        <f>H22*$F$22*F$46</f>
        <v>0</v>
      </c>
    </row>
    <row r="23" spans="1:9" s="58" customFormat="1" ht="27" customHeight="1" x14ac:dyDescent="0.25">
      <c r="A23" s="84" t="s">
        <v>100</v>
      </c>
      <c r="B23" s="83" t="s">
        <v>85</v>
      </c>
      <c r="C23" s="76">
        <v>11658.48</v>
      </c>
      <c r="D23" s="81">
        <v>12194.77</v>
      </c>
      <c r="E23" s="81">
        <v>12148.14</v>
      </c>
      <c r="F23" s="77">
        <f t="shared" ref="F23:F26" si="19">AVERAGE(C23:E23)</f>
        <v>12000.463333333333</v>
      </c>
      <c r="G23" s="110">
        <f t="shared" si="1"/>
        <v>0</v>
      </c>
      <c r="H23" s="88">
        <f t="shared" ref="H23:I23" si="20">H24+H25</f>
        <v>0</v>
      </c>
      <c r="I23" s="82">
        <f t="shared" si="20"/>
        <v>0</v>
      </c>
    </row>
    <row r="24" spans="1:9" s="58" customFormat="1" ht="32.25" customHeight="1" x14ac:dyDescent="0.25">
      <c r="A24" s="84" t="s">
        <v>102</v>
      </c>
      <c r="B24" s="83" t="s">
        <v>117</v>
      </c>
      <c r="C24" s="76">
        <f>C25*$G$56</f>
        <v>17487.72</v>
      </c>
      <c r="D24" s="76">
        <f t="shared" ref="D24:E24" si="21">D25*$G$56</f>
        <v>18292.154999999999</v>
      </c>
      <c r="E24" s="76">
        <f t="shared" si="21"/>
        <v>18222.21</v>
      </c>
      <c r="F24" s="77">
        <f t="shared" si="19"/>
        <v>18000.695</v>
      </c>
      <c r="G24" s="110">
        <f t="shared" si="1"/>
        <v>0</v>
      </c>
      <c r="H24" s="107">
        <v>0</v>
      </c>
      <c r="I24" s="82">
        <f>H24*$F$24*F$48</f>
        <v>0</v>
      </c>
    </row>
    <row r="25" spans="1:9" s="58" customFormat="1" ht="33.75" customHeight="1" x14ac:dyDescent="0.25">
      <c r="A25" s="84" t="s">
        <v>103</v>
      </c>
      <c r="B25" s="83" t="s">
        <v>118</v>
      </c>
      <c r="C25" s="76">
        <v>11658.48</v>
      </c>
      <c r="D25" s="81">
        <v>12194.77</v>
      </c>
      <c r="E25" s="81">
        <v>12148.14</v>
      </c>
      <c r="F25" s="77">
        <f t="shared" si="19"/>
        <v>12000.463333333333</v>
      </c>
      <c r="G25" s="110">
        <f t="shared" si="1"/>
        <v>0</v>
      </c>
      <c r="H25" s="107">
        <v>0</v>
      </c>
      <c r="I25" s="82">
        <f>H25*$F$25*F$48</f>
        <v>0</v>
      </c>
    </row>
    <row r="26" spans="1:9" s="58" customFormat="1" ht="27" customHeight="1" x14ac:dyDescent="0.25">
      <c r="A26" s="84" t="s">
        <v>101</v>
      </c>
      <c r="B26" s="80" t="s">
        <v>84</v>
      </c>
      <c r="C26" s="76">
        <v>6363.43</v>
      </c>
      <c r="D26" s="81">
        <v>6656.15</v>
      </c>
      <c r="E26" s="81">
        <v>6630.69</v>
      </c>
      <c r="F26" s="77">
        <f t="shared" si="19"/>
        <v>6550.09</v>
      </c>
      <c r="G26" s="110">
        <f t="shared" si="1"/>
        <v>0</v>
      </c>
      <c r="H26" s="88">
        <f t="shared" ref="H26" si="22">H23</f>
        <v>0</v>
      </c>
      <c r="I26" s="82">
        <f>H26*$F$26*F$46</f>
        <v>0</v>
      </c>
    </row>
    <row r="27" spans="1:9" s="58" customFormat="1" ht="27" customHeight="1" x14ac:dyDescent="0.25">
      <c r="A27" s="84" t="s">
        <v>76</v>
      </c>
      <c r="B27" s="75" t="s">
        <v>74</v>
      </c>
      <c r="C27" s="76">
        <f>C28+C29+C32</f>
        <v>27736.41</v>
      </c>
      <c r="D27" s="76">
        <f t="shared" ref="D27:E27" si="23">D28+D29+D32</f>
        <v>29012.28</v>
      </c>
      <c r="E27" s="76">
        <f t="shared" si="23"/>
        <v>28901.339999999997</v>
      </c>
      <c r="F27" s="77">
        <f>AVERAGE(C27:E27)</f>
        <v>28550.01</v>
      </c>
      <c r="G27" s="110">
        <f t="shared" si="1"/>
        <v>12000</v>
      </c>
      <c r="H27" s="88">
        <f t="shared" ref="H27" si="24">H29</f>
        <v>12000</v>
      </c>
      <c r="I27" s="82">
        <f>I28+I29+I32</f>
        <v>363429072.19999993</v>
      </c>
    </row>
    <row r="28" spans="1:9" s="58" customFormat="1" ht="27" customHeight="1" x14ac:dyDescent="0.25">
      <c r="A28" s="84" t="s">
        <v>104</v>
      </c>
      <c r="B28" s="80" t="s">
        <v>67</v>
      </c>
      <c r="C28" s="76">
        <v>7897.93</v>
      </c>
      <c r="D28" s="81">
        <v>8261.23</v>
      </c>
      <c r="E28" s="81">
        <v>8229.64</v>
      </c>
      <c r="F28" s="77">
        <f>AVERAGE(C28:E28)</f>
        <v>8129.5999999999995</v>
      </c>
      <c r="G28" s="110">
        <f t="shared" si="1"/>
        <v>12000</v>
      </c>
      <c r="H28" s="88">
        <f t="shared" ref="H28" si="25">H29</f>
        <v>12000</v>
      </c>
      <c r="I28" s="82">
        <f>H28*$F$28*F$46</f>
        <v>103896288</v>
      </c>
    </row>
    <row r="29" spans="1:9" s="58" customFormat="1" ht="27" customHeight="1" x14ac:dyDescent="0.25">
      <c r="A29" s="84" t="s">
        <v>105</v>
      </c>
      <c r="B29" s="83" t="s">
        <v>85</v>
      </c>
      <c r="C29" s="76">
        <v>11658.48</v>
      </c>
      <c r="D29" s="81">
        <v>12194.77</v>
      </c>
      <c r="E29" s="81">
        <v>12148.14</v>
      </c>
      <c r="F29" s="77">
        <f t="shared" ref="F29:F32" si="26">AVERAGE(C29:E29)</f>
        <v>12000.463333333333</v>
      </c>
      <c r="G29" s="110">
        <f t="shared" si="1"/>
        <v>12000</v>
      </c>
      <c r="H29" s="88">
        <f t="shared" ref="H29:I29" si="27">H30+H31</f>
        <v>12000</v>
      </c>
      <c r="I29" s="82">
        <f t="shared" si="27"/>
        <v>151925865.79999998</v>
      </c>
    </row>
    <row r="30" spans="1:9" s="58" customFormat="1" ht="33.75" customHeight="1" x14ac:dyDescent="0.25">
      <c r="A30" s="84" t="s">
        <v>106</v>
      </c>
      <c r="B30" s="83" t="s">
        <v>117</v>
      </c>
      <c r="C30" s="76">
        <f>C31*$G$56</f>
        <v>17487.72</v>
      </c>
      <c r="D30" s="76">
        <f t="shared" ref="D30:E30" si="28">D31*$G$56</f>
        <v>18292.154999999999</v>
      </c>
      <c r="E30" s="76">
        <f t="shared" si="28"/>
        <v>18222.21</v>
      </c>
      <c r="F30" s="77">
        <f t="shared" si="26"/>
        <v>18000.695</v>
      </c>
      <c r="G30" s="110">
        <f t="shared" si="1"/>
        <v>0</v>
      </c>
      <c r="H30" s="107">
        <v>0</v>
      </c>
      <c r="I30" s="82">
        <f>H30*$F$30*F$48</f>
        <v>0</v>
      </c>
    </row>
    <row r="31" spans="1:9" s="58" customFormat="1" ht="37.5" customHeight="1" x14ac:dyDescent="0.25">
      <c r="A31" s="84" t="s">
        <v>107</v>
      </c>
      <c r="B31" s="83" t="s">
        <v>118</v>
      </c>
      <c r="C31" s="76">
        <v>11658.48</v>
      </c>
      <c r="D31" s="81">
        <v>12194.77</v>
      </c>
      <c r="E31" s="81">
        <v>12148.14</v>
      </c>
      <c r="F31" s="77">
        <f t="shared" si="26"/>
        <v>12000.463333333333</v>
      </c>
      <c r="G31" s="110">
        <f t="shared" si="1"/>
        <v>12000</v>
      </c>
      <c r="H31" s="107">
        <v>12000</v>
      </c>
      <c r="I31" s="82">
        <f>H31*$F$31*F$48</f>
        <v>151925865.79999998</v>
      </c>
    </row>
    <row r="32" spans="1:9" s="58" customFormat="1" ht="27" customHeight="1" x14ac:dyDescent="0.25">
      <c r="A32" s="84" t="s">
        <v>108</v>
      </c>
      <c r="B32" s="80" t="s">
        <v>70</v>
      </c>
      <c r="C32" s="76">
        <v>8180</v>
      </c>
      <c r="D32" s="81">
        <v>8556.2800000000007</v>
      </c>
      <c r="E32" s="81">
        <v>8523.56</v>
      </c>
      <c r="F32" s="77">
        <f t="shared" si="26"/>
        <v>8419.9466666666649</v>
      </c>
      <c r="G32" s="110">
        <f t="shared" si="1"/>
        <v>12000</v>
      </c>
      <c r="H32" s="88">
        <f t="shared" ref="H32" si="29">H29</f>
        <v>12000</v>
      </c>
      <c r="I32" s="82">
        <f>H32*$F$32*F$46</f>
        <v>107606918.39999998</v>
      </c>
    </row>
    <row r="33" spans="1:14" s="58" customFormat="1" ht="27" customHeight="1" x14ac:dyDescent="0.25">
      <c r="A33" s="74" t="s">
        <v>77</v>
      </c>
      <c r="B33" s="75" t="s">
        <v>86</v>
      </c>
      <c r="C33" s="76"/>
      <c r="D33" s="81"/>
      <c r="E33" s="81"/>
      <c r="F33" s="77"/>
      <c r="G33" s="110">
        <f t="shared" si="1"/>
        <v>12248</v>
      </c>
      <c r="H33" s="88">
        <f t="shared" ref="H33" si="30">H34+H38</f>
        <v>12248</v>
      </c>
      <c r="I33" s="79">
        <f>I34+I35+I38+I39</f>
        <v>234390881.68193334</v>
      </c>
    </row>
    <row r="34" spans="1:14" s="58" customFormat="1" ht="29.25" customHeight="1" x14ac:dyDescent="0.25">
      <c r="A34" s="84" t="s">
        <v>109</v>
      </c>
      <c r="B34" s="89" t="s">
        <v>87</v>
      </c>
      <c r="C34" s="76">
        <v>14176.88</v>
      </c>
      <c r="D34" s="81">
        <v>14829.02</v>
      </c>
      <c r="E34" s="81">
        <v>14772.31</v>
      </c>
      <c r="F34" s="77">
        <f>AVERAGE(C34:E34)</f>
        <v>14592.736666666666</v>
      </c>
      <c r="G34" s="110">
        <f t="shared" si="1"/>
        <v>7562</v>
      </c>
      <c r="H34" s="88">
        <f>H35</f>
        <v>7562</v>
      </c>
      <c r="I34" s="82">
        <f>H34*$F$34*F$46</f>
        <v>117523042.5271</v>
      </c>
    </row>
    <row r="35" spans="1:14" s="58" customFormat="1" ht="27" customHeight="1" x14ac:dyDescent="0.25">
      <c r="A35" s="84" t="s">
        <v>110</v>
      </c>
      <c r="B35" s="80" t="s">
        <v>88</v>
      </c>
      <c r="C35" s="76">
        <v>5567.95</v>
      </c>
      <c r="D35" s="81">
        <v>5824.07</v>
      </c>
      <c r="E35" s="81">
        <v>5801.8</v>
      </c>
      <c r="F35" s="77">
        <f t="shared" ref="F35:F41" si="31">AVERAGE(C35:E35)</f>
        <v>5731.2733333333335</v>
      </c>
      <c r="G35" s="110">
        <f t="shared" si="1"/>
        <v>7562</v>
      </c>
      <c r="H35" s="88">
        <f>H36+H37</f>
        <v>7562</v>
      </c>
      <c r="I35" s="82">
        <f t="shared" ref="I35" si="32">I36+I37</f>
        <v>45723582.83873333</v>
      </c>
    </row>
    <row r="36" spans="1:14" s="58" customFormat="1" ht="35.25" customHeight="1" x14ac:dyDescent="0.25">
      <c r="A36" s="84" t="s">
        <v>113</v>
      </c>
      <c r="B36" s="83" t="s">
        <v>117</v>
      </c>
      <c r="C36" s="76">
        <f>C37*$G$56</f>
        <v>8351.9249999999993</v>
      </c>
      <c r="D36" s="76">
        <f t="shared" ref="D36:E36" si="33">D37*$G$56</f>
        <v>8736.1049999999996</v>
      </c>
      <c r="E36" s="76">
        <f t="shared" si="33"/>
        <v>8702.7000000000007</v>
      </c>
      <c r="F36" s="77">
        <f t="shared" si="31"/>
        <v>8596.91</v>
      </c>
      <c r="G36" s="110">
        <f t="shared" si="1"/>
        <v>0</v>
      </c>
      <c r="H36" s="88">
        <f t="shared" ref="H36" si="34">H24+H30</f>
        <v>0</v>
      </c>
      <c r="I36" s="82">
        <f>H36*$F$36*F$48</f>
        <v>0</v>
      </c>
    </row>
    <row r="37" spans="1:14" s="58" customFormat="1" ht="34.5" customHeight="1" x14ac:dyDescent="0.25">
      <c r="A37" s="84" t="s">
        <v>114</v>
      </c>
      <c r="B37" s="83" t="s">
        <v>118</v>
      </c>
      <c r="C37" s="76">
        <v>5567.95</v>
      </c>
      <c r="D37" s="81">
        <v>5824.07</v>
      </c>
      <c r="E37" s="81">
        <v>5801.8</v>
      </c>
      <c r="F37" s="77">
        <f t="shared" si="31"/>
        <v>5731.2733333333335</v>
      </c>
      <c r="G37" s="110">
        <f t="shared" si="1"/>
        <v>7562</v>
      </c>
      <c r="H37" s="88">
        <v>7562</v>
      </c>
      <c r="I37" s="82">
        <f>H37*$F$37*F$48</f>
        <v>45723582.83873333</v>
      </c>
    </row>
    <row r="38" spans="1:14" s="58" customFormat="1" ht="27" customHeight="1" x14ac:dyDescent="0.25">
      <c r="A38" s="84" t="s">
        <v>111</v>
      </c>
      <c r="B38" s="80" t="s">
        <v>89</v>
      </c>
      <c r="C38" s="76">
        <v>11657.14</v>
      </c>
      <c r="D38" s="81">
        <v>12193.37</v>
      </c>
      <c r="E38" s="81">
        <v>12146.74</v>
      </c>
      <c r="F38" s="77">
        <f t="shared" si="31"/>
        <v>11999.083333333334</v>
      </c>
      <c r="G38" s="110">
        <f t="shared" si="1"/>
        <v>4686</v>
      </c>
      <c r="H38" s="88">
        <v>4686</v>
      </c>
      <c r="I38" s="82">
        <f>H38*$F$38*F$46</f>
        <v>59882505.292499997</v>
      </c>
    </row>
    <row r="39" spans="1:14" s="58" customFormat="1" ht="31.5" customHeight="1" x14ac:dyDescent="0.25">
      <c r="A39" s="84" t="s">
        <v>112</v>
      </c>
      <c r="B39" s="80" t="s">
        <v>90</v>
      </c>
      <c r="C39" s="76">
        <v>2213.0700000000002</v>
      </c>
      <c r="D39" s="81">
        <v>2314.87</v>
      </c>
      <c r="E39" s="81">
        <v>2306.02</v>
      </c>
      <c r="F39" s="77">
        <f t="shared" si="31"/>
        <v>2277.9866666666671</v>
      </c>
      <c r="G39" s="110">
        <f t="shared" si="1"/>
        <v>4686</v>
      </c>
      <c r="H39" s="88">
        <f t="shared" ref="H39:I39" si="35">H40+H41</f>
        <v>4686</v>
      </c>
      <c r="I39" s="82">
        <f t="shared" si="35"/>
        <v>11261751.023600001</v>
      </c>
    </row>
    <row r="40" spans="1:14" s="58" customFormat="1" ht="33.75" customHeight="1" x14ac:dyDescent="0.25">
      <c r="A40" s="84" t="s">
        <v>115</v>
      </c>
      <c r="B40" s="83" t="s">
        <v>117</v>
      </c>
      <c r="C40" s="76">
        <f>C41*$G$56</f>
        <v>3319.6050000000005</v>
      </c>
      <c r="D40" s="76">
        <f t="shared" ref="D40:E40" si="36">D41*$G$56</f>
        <v>3472.3049999999998</v>
      </c>
      <c r="E40" s="76">
        <f t="shared" si="36"/>
        <v>3459.0299999999997</v>
      </c>
      <c r="F40" s="77">
        <f t="shared" si="31"/>
        <v>3416.9799999999996</v>
      </c>
      <c r="G40" s="110">
        <f t="shared" si="1"/>
        <v>0</v>
      </c>
      <c r="H40" s="88">
        <f t="shared" ref="H40" si="37">H36*3</f>
        <v>0</v>
      </c>
      <c r="I40" s="82">
        <f>H40*$F$40*F$48</f>
        <v>0</v>
      </c>
    </row>
    <row r="41" spans="1:14" s="58" customFormat="1" ht="31.5" customHeight="1" x14ac:dyDescent="0.25">
      <c r="A41" s="84" t="s">
        <v>116</v>
      </c>
      <c r="B41" s="83" t="s">
        <v>118</v>
      </c>
      <c r="C41" s="76">
        <v>2213.0700000000002</v>
      </c>
      <c r="D41" s="81">
        <v>2314.87</v>
      </c>
      <c r="E41" s="81">
        <v>2306.02</v>
      </c>
      <c r="F41" s="77">
        <f t="shared" si="31"/>
        <v>2277.9866666666671</v>
      </c>
      <c r="G41" s="110">
        <f t="shared" si="1"/>
        <v>4686</v>
      </c>
      <c r="H41" s="88">
        <v>4686</v>
      </c>
      <c r="I41" s="82">
        <f>H41*$F$41*F$48</f>
        <v>11261751.023600001</v>
      </c>
    </row>
    <row r="42" spans="1:14" ht="31.5" customHeight="1" x14ac:dyDescent="0.25">
      <c r="A42" s="84"/>
      <c r="B42" s="90" t="s">
        <v>0</v>
      </c>
      <c r="C42" s="91"/>
      <c r="D42" s="91"/>
      <c r="E42" s="91"/>
      <c r="F42" s="91"/>
      <c r="G42" s="111">
        <f t="shared" si="1"/>
        <v>168201</v>
      </c>
      <c r="H42" s="92">
        <f t="shared" ref="H42" si="38">H8+H14+H20</f>
        <v>168201</v>
      </c>
      <c r="I42" s="93">
        <f>I8+I20+I14+I33</f>
        <v>1694381207.2364998</v>
      </c>
    </row>
    <row r="43" spans="1:14" x14ac:dyDescent="0.25">
      <c r="A43" s="62"/>
      <c r="B43" s="65"/>
      <c r="C43" s="66"/>
      <c r="D43" s="66"/>
      <c r="E43" s="66"/>
      <c r="F43" s="66"/>
      <c r="G43" s="66"/>
      <c r="H43" s="66"/>
      <c r="I43" s="66"/>
      <c r="J43" s="62"/>
      <c r="K43" s="62"/>
      <c r="L43" s="62"/>
      <c r="M43" s="62"/>
      <c r="N43" s="62"/>
    </row>
    <row r="44" spans="1:14" ht="15.75" x14ac:dyDescent="0.25">
      <c r="A44" s="62"/>
      <c r="B44" s="65"/>
      <c r="C44" s="65"/>
      <c r="D44" s="94" t="s">
        <v>121</v>
      </c>
      <c r="E44" s="95"/>
      <c r="F44" s="95"/>
      <c r="G44" s="94"/>
      <c r="H44" s="94"/>
      <c r="I44" s="93"/>
      <c r="J44" s="62"/>
      <c r="K44" s="62"/>
      <c r="L44" s="62"/>
      <c r="M44" s="62"/>
      <c r="N44" s="62"/>
    </row>
    <row r="45" spans="1:14" ht="10.5" customHeight="1" x14ac:dyDescent="0.25">
      <c r="A45" s="62"/>
      <c r="B45" s="67"/>
      <c r="C45" s="65"/>
      <c r="D45" s="96"/>
      <c r="E45" s="96"/>
      <c r="F45" s="97">
        <v>2022</v>
      </c>
      <c r="G45" s="62"/>
      <c r="H45" s="62"/>
      <c r="I45" s="62"/>
    </row>
    <row r="46" spans="1:14" x14ac:dyDescent="0.25">
      <c r="A46" s="348" t="s">
        <v>124</v>
      </c>
      <c r="B46" s="348"/>
      <c r="C46" s="348"/>
      <c r="D46" s="348"/>
      <c r="E46" s="348"/>
      <c r="F46" s="98">
        <f>'[3]расчет стоимости по КП'!F46</f>
        <v>1.0649999999999999</v>
      </c>
      <c r="G46" s="62"/>
      <c r="H46" s="62"/>
      <c r="I46" s="62"/>
    </row>
    <row r="47" spans="1:14" ht="18.75" customHeight="1" x14ac:dyDescent="0.25">
      <c r="A47" s="60"/>
      <c r="B47" s="349" t="s">
        <v>127</v>
      </c>
      <c r="C47" s="349"/>
      <c r="D47" s="349"/>
      <c r="E47" s="349"/>
      <c r="F47" s="98">
        <f>'[3]расчет стоимости по КП'!F47</f>
        <v>1.0649999999999999</v>
      </c>
      <c r="G47" s="13"/>
      <c r="H47" s="13"/>
      <c r="I47" s="13"/>
    </row>
    <row r="48" spans="1:14" ht="18.75" customHeight="1" x14ac:dyDescent="0.25">
      <c r="A48" s="348" t="s">
        <v>124</v>
      </c>
      <c r="B48" s="348"/>
      <c r="C48" s="348"/>
      <c r="D48" s="348"/>
      <c r="E48" s="348"/>
      <c r="F48" s="98">
        <f>'[3]расчет стоимости по КП'!F48</f>
        <v>1.0549999999999999</v>
      </c>
      <c r="G48" s="13"/>
      <c r="H48" s="13"/>
      <c r="I48" s="13"/>
    </row>
    <row r="49" spans="1:11" ht="18.75" customHeight="1" x14ac:dyDescent="0.25">
      <c r="A49" s="350" t="s">
        <v>126</v>
      </c>
      <c r="B49" s="350"/>
      <c r="C49" s="350"/>
      <c r="D49" s="350"/>
      <c r="E49" s="350"/>
      <c r="F49" s="98">
        <f>'[3]расчет стоимости по КП'!F49</f>
        <v>1.0549999999999999</v>
      </c>
      <c r="G49" s="13"/>
      <c r="H49" s="13"/>
      <c r="I49" s="13"/>
    </row>
    <row r="50" spans="1:11" ht="18.75" customHeight="1" x14ac:dyDescent="0.25">
      <c r="A50" s="4"/>
      <c r="B50" s="112"/>
      <c r="C50" s="112"/>
      <c r="D50" s="112"/>
      <c r="E50" s="112"/>
      <c r="F50" s="113"/>
      <c r="G50" s="113"/>
      <c r="H50" s="113"/>
      <c r="I50" s="113"/>
      <c r="J50" s="113"/>
      <c r="K50" s="113"/>
    </row>
    <row r="51" spans="1:11" ht="14.25" customHeight="1" x14ac:dyDescent="0.25">
      <c r="B51" s="14"/>
      <c r="C51" s="15"/>
      <c r="D51" s="16"/>
      <c r="E51" s="16"/>
      <c r="F51" s="16"/>
      <c r="G51" s="16"/>
      <c r="H51" s="16"/>
      <c r="I51" s="16"/>
      <c r="J51" s="16"/>
    </row>
    <row r="52" spans="1:11" s="62" customFormat="1" ht="32.25" customHeight="1" x14ac:dyDescent="0.25">
      <c r="A52" s="351" t="s">
        <v>119</v>
      </c>
      <c r="B52" s="351"/>
      <c r="C52" s="351"/>
      <c r="D52" s="351"/>
      <c r="E52" s="351"/>
      <c r="F52" s="351"/>
      <c r="G52" s="351"/>
      <c r="H52" s="351"/>
      <c r="I52" s="351"/>
    </row>
    <row r="53" spans="1:11" s="62" customFormat="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</row>
    <row r="54" spans="1:11" s="62" customFormat="1" ht="25.5" x14ac:dyDescent="0.25">
      <c r="A54" s="352"/>
      <c r="B54" s="352"/>
      <c r="C54" s="352"/>
      <c r="D54" s="99" t="s">
        <v>69</v>
      </c>
      <c r="E54" s="100" t="s">
        <v>71</v>
      </c>
      <c r="F54" s="100" t="s">
        <v>72</v>
      </c>
      <c r="G54" s="101" t="s">
        <v>92</v>
      </c>
      <c r="H54" s="102"/>
      <c r="I54" s="66"/>
    </row>
    <row r="55" spans="1:11" s="62" customFormat="1" x14ac:dyDescent="0.25">
      <c r="B55" s="353" t="s">
        <v>120</v>
      </c>
      <c r="C55" s="353"/>
      <c r="D55" s="103">
        <v>100</v>
      </c>
      <c r="E55" s="103">
        <v>60</v>
      </c>
      <c r="F55" s="103">
        <v>80</v>
      </c>
      <c r="G55" s="103">
        <f>AVERAGE(D55:F55)</f>
        <v>80</v>
      </c>
      <c r="H55" s="104"/>
      <c r="I55" s="105"/>
      <c r="J55" s="105"/>
    </row>
    <row r="56" spans="1:11" s="62" customFormat="1" x14ac:dyDescent="0.25">
      <c r="B56" s="347" t="s">
        <v>91</v>
      </c>
      <c r="C56" s="347"/>
      <c r="D56" s="106">
        <v>1.4</v>
      </c>
      <c r="E56" s="106">
        <v>1.6</v>
      </c>
      <c r="F56" s="106">
        <v>1.5</v>
      </c>
      <c r="G56" s="103">
        <f>AVERAGE(D56:F56)</f>
        <v>1.5</v>
      </c>
      <c r="H56" s="104"/>
      <c r="I56" s="66"/>
    </row>
    <row r="58" spans="1:11" x14ac:dyDescent="0.25">
      <c r="B58" s="14"/>
      <c r="C58" s="15"/>
      <c r="D58" s="16"/>
      <c r="E58" s="16"/>
      <c r="F58" s="16"/>
      <c r="G58" s="16"/>
      <c r="H58" s="16"/>
      <c r="I58" s="16"/>
      <c r="J58" s="16"/>
    </row>
    <row r="61" spans="1:11" x14ac:dyDescent="0.25">
      <c r="B61" s="14"/>
      <c r="C61" s="15"/>
      <c r="D61" s="16"/>
      <c r="E61" s="16"/>
      <c r="F61" s="16"/>
      <c r="G61" s="16"/>
      <c r="H61" s="16"/>
      <c r="I61" s="16"/>
      <c r="J61" s="16"/>
    </row>
    <row r="62" spans="1:11" x14ac:dyDescent="0.25">
      <c r="B62" s="13"/>
      <c r="C62" s="13"/>
      <c r="D62" s="13"/>
      <c r="E62" s="13"/>
      <c r="F62" s="13"/>
      <c r="G62" s="13"/>
      <c r="H62" s="13"/>
      <c r="I62" s="13"/>
    </row>
  </sheetData>
  <sheetProtection autoFilter="0"/>
  <mergeCells count="16">
    <mergeCell ref="B56:C56"/>
    <mergeCell ref="A46:E46"/>
    <mergeCell ref="B47:E47"/>
    <mergeCell ref="A48:E48"/>
    <mergeCell ref="A49:E49"/>
    <mergeCell ref="A52:I52"/>
    <mergeCell ref="A54:C54"/>
    <mergeCell ref="B55:C55"/>
    <mergeCell ref="A2:I2"/>
    <mergeCell ref="A5:A7"/>
    <mergeCell ref="B5:B7"/>
    <mergeCell ref="C5:E6"/>
    <mergeCell ref="F5:F7"/>
    <mergeCell ref="G5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58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62"/>
  <sheetViews>
    <sheetView topLeftCell="A31" zoomScale="70" zoomScaleNormal="70" zoomScaleSheetLayoutView="70" workbookViewId="0">
      <selection activeCell="I44" sqref="I44"/>
    </sheetView>
  </sheetViews>
  <sheetFormatPr defaultColWidth="9.140625" defaultRowHeight="15" x14ac:dyDescent="0.25"/>
  <cols>
    <col min="1" max="1" width="8.5703125" style="13" customWidth="1"/>
    <col min="2" max="2" width="68.140625" style="1" customWidth="1"/>
    <col min="3" max="3" width="28.85546875" style="59" customWidth="1"/>
    <col min="4" max="4" width="26.85546875" style="59" customWidth="1"/>
    <col min="5" max="5" width="21.85546875" style="59" customWidth="1"/>
    <col min="6" max="6" width="20.85546875" style="59" customWidth="1"/>
    <col min="7" max="7" width="17.85546875" style="59" customWidth="1"/>
    <col min="8" max="8" width="12.85546875" style="59" customWidth="1"/>
    <col min="9" max="9" width="22" style="59" customWidth="1"/>
    <col min="10" max="10" width="12.140625" style="13" customWidth="1"/>
    <col min="11" max="11" width="12.85546875" style="13" customWidth="1"/>
    <col min="12" max="12" width="12.85546875" style="59" customWidth="1"/>
    <col min="13" max="13" width="28" style="59" customWidth="1"/>
    <col min="14" max="14" width="18.85546875" style="13" customWidth="1"/>
    <col min="15" max="15" width="12.85546875" style="13" customWidth="1"/>
    <col min="16" max="16" width="11.85546875" style="13" customWidth="1"/>
    <col min="17" max="17" width="20.85546875" style="13" customWidth="1"/>
    <col min="18" max="18" width="12.5703125" style="13" customWidth="1"/>
    <col min="19" max="19" width="13.85546875" style="13" customWidth="1"/>
    <col min="20" max="20" width="13.5703125" style="13" customWidth="1"/>
    <col min="21" max="21" width="12.85546875" style="13" customWidth="1"/>
    <col min="22" max="22" width="17.85546875" style="13" customWidth="1"/>
    <col min="23" max="23" width="18" style="13" customWidth="1"/>
    <col min="24" max="16384" width="9.140625" style="13"/>
  </cols>
  <sheetData>
    <row r="1" spans="1:23" s="4" customFormat="1" ht="21.75" customHeight="1" x14ac:dyDescent="0.25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3" s="7" customFormat="1" ht="20.25" x14ac:dyDescent="0.3">
      <c r="A2" s="306" t="s">
        <v>128</v>
      </c>
      <c r="B2" s="306"/>
      <c r="C2" s="306"/>
      <c r="D2" s="306"/>
      <c r="E2" s="306"/>
      <c r="F2" s="306"/>
      <c r="G2" s="306"/>
      <c r="H2" s="306"/>
      <c r="I2" s="306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64"/>
      <c r="W2" s="64"/>
    </row>
    <row r="3" spans="1:23" x14ac:dyDescent="0.25">
      <c r="A3" s="62"/>
      <c r="B3" s="65"/>
      <c r="C3" s="66"/>
      <c r="D3" s="67"/>
      <c r="E3" s="67"/>
      <c r="F3" s="67"/>
      <c r="G3" s="68"/>
      <c r="H3" s="68"/>
      <c r="I3" s="67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ht="15.75" x14ac:dyDescent="0.25">
      <c r="A4" s="69" t="s">
        <v>31</v>
      </c>
      <c r="B4" s="70"/>
      <c r="C4" s="71"/>
      <c r="D4" s="71"/>
      <c r="E4" s="71"/>
      <c r="F4" s="71"/>
      <c r="G4" s="71"/>
      <c r="H4" s="71"/>
      <c r="I4" s="7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3" s="57" customFormat="1" ht="15.75" customHeight="1" x14ac:dyDescent="0.25">
      <c r="A5" s="307" t="s">
        <v>2</v>
      </c>
      <c r="B5" s="308" t="s">
        <v>1</v>
      </c>
      <c r="C5" s="336" t="s">
        <v>64</v>
      </c>
      <c r="D5" s="337"/>
      <c r="E5" s="338"/>
      <c r="F5" s="308" t="s">
        <v>3</v>
      </c>
      <c r="G5" s="342" t="s">
        <v>125</v>
      </c>
      <c r="H5" s="114" t="s">
        <v>122</v>
      </c>
      <c r="I5" s="109" t="s">
        <v>123</v>
      </c>
    </row>
    <row r="6" spans="1:23" s="57" customFormat="1" ht="15.75" customHeight="1" x14ac:dyDescent="0.25">
      <c r="A6" s="307"/>
      <c r="B6" s="309"/>
      <c r="C6" s="339"/>
      <c r="D6" s="340"/>
      <c r="E6" s="341"/>
      <c r="F6" s="309"/>
      <c r="G6" s="342"/>
      <c r="H6" s="343">
        <v>2022</v>
      </c>
      <c r="I6" s="345">
        <v>2022</v>
      </c>
    </row>
    <row r="7" spans="1:23" s="57" customFormat="1" ht="30.75" customHeight="1" x14ac:dyDescent="0.25">
      <c r="A7" s="307"/>
      <c r="B7" s="310"/>
      <c r="C7" s="72" t="s">
        <v>69</v>
      </c>
      <c r="D7" s="73" t="s">
        <v>71</v>
      </c>
      <c r="E7" s="73" t="s">
        <v>72</v>
      </c>
      <c r="F7" s="310"/>
      <c r="G7" s="342"/>
      <c r="H7" s="344"/>
      <c r="I7" s="346"/>
    </row>
    <row r="8" spans="1:23" ht="27" customHeight="1" x14ac:dyDescent="0.25">
      <c r="A8" s="74" t="s">
        <v>7</v>
      </c>
      <c r="B8" s="75" t="s">
        <v>65</v>
      </c>
      <c r="C8" s="76">
        <f>SUM(C9:C11)</f>
        <v>6261.68</v>
      </c>
      <c r="D8" s="76">
        <f t="shared" ref="D8:E8" si="0">SUM(D9:D11)</f>
        <v>6549.72</v>
      </c>
      <c r="E8" s="76">
        <f t="shared" si="0"/>
        <v>6524.67</v>
      </c>
      <c r="F8" s="77">
        <f>AVERAGE(C8:E8)</f>
        <v>6445.3566666666666</v>
      </c>
      <c r="G8" s="110">
        <f t="shared" ref="G8:G42" si="1">SUM(H8:H8)</f>
        <v>99148</v>
      </c>
      <c r="H8" s="78">
        <f t="shared" ref="H8" si="2">H11</f>
        <v>99148</v>
      </c>
      <c r="I8" s="79">
        <f>I9+I10+I11</f>
        <v>679480182.92046654</v>
      </c>
      <c r="L8" s="13"/>
      <c r="M8" s="13"/>
    </row>
    <row r="9" spans="1:23" s="58" customFormat="1" ht="27" customHeight="1" x14ac:dyDescent="0.25">
      <c r="A9" s="74" t="s">
        <v>93</v>
      </c>
      <c r="B9" s="80" t="s">
        <v>67</v>
      </c>
      <c r="C9" s="76">
        <v>4734.59</v>
      </c>
      <c r="D9" s="81">
        <v>4952.38</v>
      </c>
      <c r="E9" s="81">
        <v>4933.4399999999996</v>
      </c>
      <c r="F9" s="77">
        <f>AVERAGE(C9:E9)</f>
        <v>4873.47</v>
      </c>
      <c r="G9" s="110">
        <f t="shared" si="1"/>
        <v>99148</v>
      </c>
      <c r="H9" s="78">
        <f t="shared" ref="H9" si="3">H11</f>
        <v>99148</v>
      </c>
      <c r="I9" s="82">
        <f>H9*$F$9*F$46</f>
        <v>514602465.79139996</v>
      </c>
    </row>
    <row r="10" spans="1:23" s="58" customFormat="1" ht="27" customHeight="1" x14ac:dyDescent="0.25">
      <c r="A10" s="74" t="s">
        <v>80</v>
      </c>
      <c r="B10" s="83" t="s">
        <v>79</v>
      </c>
      <c r="C10" s="76">
        <v>447.38</v>
      </c>
      <c r="D10" s="81">
        <v>467.96</v>
      </c>
      <c r="E10" s="81">
        <v>466.17</v>
      </c>
      <c r="F10" s="77">
        <f t="shared" ref="F10:F13" si="4">AVERAGE(C10:E10)</f>
        <v>460.50333333333333</v>
      </c>
      <c r="G10" s="110">
        <f t="shared" si="1"/>
        <v>99148</v>
      </c>
      <c r="H10" s="78">
        <f t="shared" ref="H10" si="5">H11</f>
        <v>99148</v>
      </c>
      <c r="I10" s="82">
        <f>H10*$F$10*F$46</f>
        <v>48625753.485399999</v>
      </c>
    </row>
    <row r="11" spans="1:23" s="58" customFormat="1" ht="27" customHeight="1" x14ac:dyDescent="0.25">
      <c r="A11" s="74" t="s">
        <v>81</v>
      </c>
      <c r="B11" s="83" t="s">
        <v>78</v>
      </c>
      <c r="C11" s="76">
        <v>1079.71</v>
      </c>
      <c r="D11" s="81">
        <v>1129.3800000000001</v>
      </c>
      <c r="E11" s="81">
        <v>1125.06</v>
      </c>
      <c r="F11" s="77">
        <f t="shared" si="4"/>
        <v>1111.3833333333334</v>
      </c>
      <c r="G11" s="110">
        <f t="shared" si="1"/>
        <v>99148</v>
      </c>
      <c r="H11" s="78">
        <f t="shared" ref="H11:I11" si="6">H12+H13</f>
        <v>99148</v>
      </c>
      <c r="I11" s="82">
        <f t="shared" si="6"/>
        <v>116251963.64366667</v>
      </c>
    </row>
    <row r="12" spans="1:23" s="58" customFormat="1" ht="34.5" customHeight="1" x14ac:dyDescent="0.25">
      <c r="A12" s="74" t="s">
        <v>82</v>
      </c>
      <c r="B12" s="83" t="s">
        <v>117</v>
      </c>
      <c r="C12" s="76">
        <f>C13*$G$56</f>
        <v>1619.5650000000001</v>
      </c>
      <c r="D12" s="76">
        <f t="shared" ref="D12:E12" si="7">D13*$G$56</f>
        <v>1694.0700000000002</v>
      </c>
      <c r="E12" s="76">
        <f t="shared" si="7"/>
        <v>1687.59</v>
      </c>
      <c r="F12" s="77">
        <f t="shared" si="4"/>
        <v>1667.075</v>
      </c>
      <c r="G12" s="110">
        <f t="shared" si="1"/>
        <v>0</v>
      </c>
      <c r="H12" s="107">
        <v>0</v>
      </c>
      <c r="I12" s="82">
        <f>H12*$F$12*F$48</f>
        <v>0</v>
      </c>
    </row>
    <row r="13" spans="1:23" s="58" customFormat="1" ht="34.5" customHeight="1" x14ac:dyDescent="0.25">
      <c r="A13" s="74" t="s">
        <v>83</v>
      </c>
      <c r="B13" s="83" t="s">
        <v>118</v>
      </c>
      <c r="C13" s="76">
        <v>1079.71</v>
      </c>
      <c r="D13" s="81">
        <v>1129.3800000000001</v>
      </c>
      <c r="E13" s="81">
        <v>1125.06</v>
      </c>
      <c r="F13" s="77">
        <f t="shared" si="4"/>
        <v>1111.3833333333334</v>
      </c>
      <c r="G13" s="110">
        <f t="shared" si="1"/>
        <v>99148</v>
      </c>
      <c r="H13" s="107">
        <v>99148</v>
      </c>
      <c r="I13" s="82">
        <f>H13*$F$13*F$48</f>
        <v>116251963.64366667</v>
      </c>
    </row>
    <row r="14" spans="1:23" s="58" customFormat="1" ht="27" customHeight="1" x14ac:dyDescent="0.25">
      <c r="A14" s="84" t="s">
        <v>8</v>
      </c>
      <c r="B14" s="75" t="s">
        <v>68</v>
      </c>
      <c r="C14" s="76">
        <f>SUM(C15:C17)</f>
        <v>10848.19</v>
      </c>
      <c r="D14" s="76">
        <f t="shared" ref="D14:E14" si="8">SUM(D15:D17)</f>
        <v>11347.210000000001</v>
      </c>
      <c r="E14" s="76">
        <f t="shared" si="8"/>
        <v>11303.82</v>
      </c>
      <c r="F14" s="77">
        <f>AVERAGE(C14:E14)</f>
        <v>11166.406666666668</v>
      </c>
      <c r="G14" s="110">
        <f t="shared" si="1"/>
        <v>11511</v>
      </c>
      <c r="H14" s="85">
        <f t="shared" ref="H14" si="9">H17</f>
        <v>11511</v>
      </c>
      <c r="I14" s="79">
        <f>I15+I16+I17</f>
        <v>136621272.18689999</v>
      </c>
    </row>
    <row r="15" spans="1:23" s="58" customFormat="1" ht="27" customHeight="1" x14ac:dyDescent="0.25">
      <c r="A15" s="84" t="s">
        <v>94</v>
      </c>
      <c r="B15" s="80" t="s">
        <v>67</v>
      </c>
      <c r="C15" s="76">
        <v>7532.31</v>
      </c>
      <c r="D15" s="81">
        <v>7878.8</v>
      </c>
      <c r="E15" s="81">
        <v>7848.67</v>
      </c>
      <c r="F15" s="77">
        <f>AVERAGE(C15:E15)</f>
        <v>7753.2599999999993</v>
      </c>
      <c r="G15" s="110">
        <f t="shared" si="1"/>
        <v>11511</v>
      </c>
      <c r="H15" s="85">
        <f t="shared" ref="H15" si="10">H17</f>
        <v>11511</v>
      </c>
      <c r="I15" s="82">
        <f>H15*$F$15*F$46</f>
        <v>95048881.290899992</v>
      </c>
    </row>
    <row r="16" spans="1:23" s="58" customFormat="1" ht="27" customHeight="1" x14ac:dyDescent="0.25">
      <c r="A16" s="84" t="s">
        <v>95</v>
      </c>
      <c r="B16" s="83" t="s">
        <v>79</v>
      </c>
      <c r="C16" s="76">
        <v>1036.23</v>
      </c>
      <c r="D16" s="81">
        <v>1083.9000000000001</v>
      </c>
      <c r="E16" s="81">
        <v>1079.75</v>
      </c>
      <c r="F16" s="77">
        <f t="shared" ref="F16:F19" si="11">AVERAGE(C16:E16)</f>
        <v>1066.6266666666668</v>
      </c>
      <c r="G16" s="110">
        <f t="shared" si="1"/>
        <v>11511</v>
      </c>
      <c r="H16" s="85">
        <f t="shared" ref="H16" si="12">H17</f>
        <v>11511</v>
      </c>
      <c r="I16" s="82">
        <f>H16*$F$16*F$46</f>
        <v>13076005.6314</v>
      </c>
    </row>
    <row r="17" spans="1:17" s="58" customFormat="1" ht="27" customHeight="1" x14ac:dyDescent="0.25">
      <c r="A17" s="84" t="s">
        <v>96</v>
      </c>
      <c r="B17" s="83" t="s">
        <v>78</v>
      </c>
      <c r="C17" s="76">
        <v>2279.65</v>
      </c>
      <c r="D17" s="81">
        <v>2384.5100000000002</v>
      </c>
      <c r="E17" s="81">
        <v>2375.4</v>
      </c>
      <c r="F17" s="77">
        <f t="shared" si="11"/>
        <v>2346.52</v>
      </c>
      <c r="G17" s="110">
        <f t="shared" si="1"/>
        <v>11511</v>
      </c>
      <c r="H17" s="85">
        <f t="shared" ref="H17:I17" si="13">H18+H19</f>
        <v>11511</v>
      </c>
      <c r="I17" s="82">
        <f t="shared" si="13"/>
        <v>28496385.264599998</v>
      </c>
    </row>
    <row r="18" spans="1:17" s="58" customFormat="1" ht="32.25" customHeight="1" x14ac:dyDescent="0.25">
      <c r="A18" s="84" t="s">
        <v>97</v>
      </c>
      <c r="B18" s="83" t="s">
        <v>117</v>
      </c>
      <c r="C18" s="76">
        <f>C19*$G$56</f>
        <v>3419.4750000000004</v>
      </c>
      <c r="D18" s="76">
        <f t="shared" ref="D18:E18" si="14">D19*$G$56</f>
        <v>3576.7650000000003</v>
      </c>
      <c r="E18" s="76">
        <f t="shared" si="14"/>
        <v>3563.1000000000004</v>
      </c>
      <c r="F18" s="77">
        <f t="shared" si="11"/>
        <v>3519.78</v>
      </c>
      <c r="G18" s="110">
        <f t="shared" si="1"/>
        <v>0</v>
      </c>
      <c r="H18" s="107">
        <v>0</v>
      </c>
      <c r="I18" s="82">
        <f>H18*$F$18*F$48</f>
        <v>0</v>
      </c>
    </row>
    <row r="19" spans="1:17" s="58" customFormat="1" ht="35.25" customHeight="1" x14ac:dyDescent="0.25">
      <c r="A19" s="84" t="s">
        <v>98</v>
      </c>
      <c r="B19" s="83" t="s">
        <v>118</v>
      </c>
      <c r="C19" s="76">
        <v>2279.65</v>
      </c>
      <c r="D19" s="81">
        <v>2384.5100000000002</v>
      </c>
      <c r="E19" s="81">
        <v>2375.4</v>
      </c>
      <c r="F19" s="77">
        <f t="shared" si="11"/>
        <v>2346.52</v>
      </c>
      <c r="G19" s="110">
        <f t="shared" si="1"/>
        <v>11511</v>
      </c>
      <c r="H19" s="107">
        <v>11511</v>
      </c>
      <c r="I19" s="82">
        <f>H19*$F$19*F$48</f>
        <v>28496385.264599998</v>
      </c>
    </row>
    <row r="20" spans="1:17" ht="27" customHeight="1" x14ac:dyDescent="0.25">
      <c r="A20" s="74" t="s">
        <v>20</v>
      </c>
      <c r="B20" s="75" t="s">
        <v>66</v>
      </c>
      <c r="C20" s="86"/>
      <c r="D20" s="87"/>
      <c r="E20" s="87"/>
      <c r="F20" s="77"/>
      <c r="G20" s="110">
        <f t="shared" si="1"/>
        <v>25469</v>
      </c>
      <c r="H20" s="88">
        <f t="shared" ref="H20:I20" si="15">H21+H27</f>
        <v>25469</v>
      </c>
      <c r="I20" s="79">
        <f t="shared" si="15"/>
        <v>771347919.98848319</v>
      </c>
      <c r="L20" s="13" t="s">
        <v>146</v>
      </c>
      <c r="M20" s="13"/>
    </row>
    <row r="21" spans="1:17" ht="27" customHeight="1" x14ac:dyDescent="0.25">
      <c r="A21" s="74" t="s">
        <v>75</v>
      </c>
      <c r="B21" s="75" t="s">
        <v>73</v>
      </c>
      <c r="C21" s="86">
        <f>C22+C23+C26</f>
        <v>26181.91</v>
      </c>
      <c r="D21" s="86">
        <f t="shared" ref="D21:E21" si="16">D22+D23+D26</f>
        <v>27386.28</v>
      </c>
      <c r="E21" s="86">
        <f t="shared" si="16"/>
        <v>27281.55</v>
      </c>
      <c r="F21" s="77">
        <f>AVERAGE(C21:E21)</f>
        <v>26949.913333333334</v>
      </c>
      <c r="G21" s="110">
        <f t="shared" si="1"/>
        <v>0</v>
      </c>
      <c r="H21" s="88">
        <f t="shared" ref="H21" si="17">H23</f>
        <v>0</v>
      </c>
      <c r="I21" s="82">
        <f>I22+I23+I26</f>
        <v>0</v>
      </c>
      <c r="L21" s="13" t="s">
        <v>143</v>
      </c>
      <c r="M21" s="13">
        <v>199148</v>
      </c>
      <c r="P21" s="127" t="s">
        <v>140</v>
      </c>
    </row>
    <row r="22" spans="1:17" s="58" customFormat="1" ht="27" customHeight="1" x14ac:dyDescent="0.25">
      <c r="A22" s="84" t="s">
        <v>99</v>
      </c>
      <c r="B22" s="80" t="s">
        <v>67</v>
      </c>
      <c r="C22" s="76">
        <v>8160</v>
      </c>
      <c r="D22" s="81">
        <v>8535.36</v>
      </c>
      <c r="E22" s="81">
        <v>8502.7199999999993</v>
      </c>
      <c r="F22" s="77">
        <f>AVERAGE(C22:E22)</f>
        <v>8399.36</v>
      </c>
      <c r="G22" s="110">
        <f t="shared" si="1"/>
        <v>0</v>
      </c>
      <c r="H22" s="88">
        <f t="shared" ref="H22" si="18">H23</f>
        <v>0</v>
      </c>
      <c r="I22" s="82">
        <f>H22*$F$22*F$46</f>
        <v>0</v>
      </c>
      <c r="L22" s="58" t="s">
        <v>144</v>
      </c>
      <c r="M22" s="58">
        <v>16712</v>
      </c>
      <c r="P22" s="58" t="s">
        <v>148</v>
      </c>
      <c r="Q22" s="128">
        <v>100000</v>
      </c>
    </row>
    <row r="23" spans="1:17" s="58" customFormat="1" ht="27" customHeight="1" x14ac:dyDescent="0.25">
      <c r="A23" s="84" t="s">
        <v>100</v>
      </c>
      <c r="B23" s="83" t="s">
        <v>85</v>
      </c>
      <c r="C23" s="76">
        <v>11658.48</v>
      </c>
      <c r="D23" s="81">
        <v>12194.77</v>
      </c>
      <c r="E23" s="81">
        <v>12148.14</v>
      </c>
      <c r="F23" s="77">
        <f t="shared" ref="F23:F26" si="19">AVERAGE(C23:E23)</f>
        <v>12000.463333333333</v>
      </c>
      <c r="G23" s="110">
        <f t="shared" si="1"/>
        <v>0</v>
      </c>
      <c r="H23" s="88">
        <f t="shared" ref="H23:I23" si="20">H24+H25</f>
        <v>0</v>
      </c>
      <c r="I23" s="82">
        <f t="shared" si="20"/>
        <v>0</v>
      </c>
      <c r="L23" s="58" t="s">
        <v>145</v>
      </c>
      <c r="M23" s="58">
        <v>37469</v>
      </c>
      <c r="P23" s="58" t="s">
        <v>149</v>
      </c>
      <c r="Q23" s="128">
        <v>5201</v>
      </c>
    </row>
    <row r="24" spans="1:17" s="58" customFormat="1" ht="32.25" customHeight="1" x14ac:dyDescent="0.25">
      <c r="A24" s="84" t="s">
        <v>102</v>
      </c>
      <c r="B24" s="83" t="s">
        <v>117</v>
      </c>
      <c r="C24" s="76">
        <f>C25*$G$56</f>
        <v>17487.72</v>
      </c>
      <c r="D24" s="76">
        <f t="shared" ref="D24:E24" si="21">D25*$G$56</f>
        <v>18292.154999999999</v>
      </c>
      <c r="E24" s="76">
        <f t="shared" si="21"/>
        <v>18222.21</v>
      </c>
      <c r="F24" s="77">
        <f t="shared" si="19"/>
        <v>18000.695</v>
      </c>
      <c r="G24" s="110">
        <f t="shared" si="1"/>
        <v>0</v>
      </c>
      <c r="H24" s="107">
        <v>0</v>
      </c>
      <c r="I24" s="82">
        <f>H24*$F$24*F$48</f>
        <v>0</v>
      </c>
      <c r="P24" s="58" t="s">
        <v>145</v>
      </c>
      <c r="Q24" s="128">
        <v>12000</v>
      </c>
    </row>
    <row r="25" spans="1:17" s="58" customFormat="1" ht="33.75" customHeight="1" x14ac:dyDescent="0.25">
      <c r="A25" s="84" t="s">
        <v>103</v>
      </c>
      <c r="B25" s="83" t="s">
        <v>118</v>
      </c>
      <c r="C25" s="76">
        <v>11658.48</v>
      </c>
      <c r="D25" s="81">
        <v>12194.77</v>
      </c>
      <c r="E25" s="81">
        <v>12148.14</v>
      </c>
      <c r="F25" s="77">
        <f t="shared" si="19"/>
        <v>12000.463333333333</v>
      </c>
      <c r="G25" s="110">
        <f t="shared" si="1"/>
        <v>0</v>
      </c>
      <c r="H25" s="107">
        <v>0</v>
      </c>
      <c r="I25" s="82">
        <f>H25*$F$25*F$48</f>
        <v>0</v>
      </c>
      <c r="L25" s="58" t="s">
        <v>147</v>
      </c>
      <c r="Q25" s="127"/>
    </row>
    <row r="26" spans="1:17" s="58" customFormat="1" ht="27" customHeight="1" x14ac:dyDescent="0.25">
      <c r="A26" s="84" t="s">
        <v>101</v>
      </c>
      <c r="B26" s="80" t="s">
        <v>84</v>
      </c>
      <c r="C26" s="76">
        <v>6363.43</v>
      </c>
      <c r="D26" s="81">
        <v>6656.15</v>
      </c>
      <c r="E26" s="81">
        <v>6630.69</v>
      </c>
      <c r="F26" s="77">
        <f t="shared" si="19"/>
        <v>6550.09</v>
      </c>
      <c r="G26" s="110">
        <f t="shared" si="1"/>
        <v>0</v>
      </c>
      <c r="H26" s="88">
        <f t="shared" ref="H26" si="22">H23</f>
        <v>0</v>
      </c>
      <c r="I26" s="82">
        <f>H26*$F$26*F$46</f>
        <v>0</v>
      </c>
      <c r="L26" s="13" t="s">
        <v>143</v>
      </c>
      <c r="M26" s="115">
        <v>484645</v>
      </c>
      <c r="P26" s="127" t="s">
        <v>141</v>
      </c>
    </row>
    <row r="27" spans="1:17" s="58" customFormat="1" ht="27" customHeight="1" x14ac:dyDescent="0.25">
      <c r="A27" s="84" t="s">
        <v>76</v>
      </c>
      <c r="B27" s="75" t="s">
        <v>74</v>
      </c>
      <c r="C27" s="76">
        <f>C28+C29+C32</f>
        <v>27736.41</v>
      </c>
      <c r="D27" s="76">
        <f t="shared" ref="D27:E27" si="23">D28+D29+D32</f>
        <v>29012.28</v>
      </c>
      <c r="E27" s="76">
        <f t="shared" si="23"/>
        <v>28901.339999999997</v>
      </c>
      <c r="F27" s="77">
        <f>AVERAGE(C27:E27)</f>
        <v>28550.01</v>
      </c>
      <c r="G27" s="110">
        <f t="shared" si="1"/>
        <v>25469</v>
      </c>
      <c r="H27" s="88">
        <f t="shared" ref="H27" si="24">H29</f>
        <v>25469</v>
      </c>
      <c r="I27" s="82">
        <f>I28+I29+I32</f>
        <v>771347919.98848319</v>
      </c>
      <c r="L27" s="58" t="s">
        <v>144</v>
      </c>
      <c r="M27" s="115">
        <v>16712</v>
      </c>
      <c r="P27" s="58" t="s">
        <v>148</v>
      </c>
      <c r="Q27" s="128">
        <v>99148</v>
      </c>
    </row>
    <row r="28" spans="1:17" s="58" customFormat="1" ht="27" customHeight="1" x14ac:dyDescent="0.25">
      <c r="A28" s="84" t="s">
        <v>104</v>
      </c>
      <c r="B28" s="80" t="s">
        <v>67</v>
      </c>
      <c r="C28" s="76">
        <v>7897.93</v>
      </c>
      <c r="D28" s="81">
        <v>8261.23</v>
      </c>
      <c r="E28" s="81">
        <v>8229.64</v>
      </c>
      <c r="F28" s="77">
        <f>AVERAGE(C28:E28)</f>
        <v>8129.5999999999995</v>
      </c>
      <c r="G28" s="110">
        <f t="shared" si="1"/>
        <v>25469</v>
      </c>
      <c r="H28" s="88">
        <f t="shared" ref="H28" si="25">H29</f>
        <v>25469</v>
      </c>
      <c r="I28" s="82">
        <f>H28*$F$28*F$46</f>
        <v>220511213.25599995</v>
      </c>
      <c r="L28" s="58" t="s">
        <v>145</v>
      </c>
      <c r="M28" s="115">
        <v>56907</v>
      </c>
      <c r="P28" s="58" t="s">
        <v>149</v>
      </c>
      <c r="Q28" s="128">
        <v>11511</v>
      </c>
    </row>
    <row r="29" spans="1:17" s="58" customFormat="1" ht="27" customHeight="1" x14ac:dyDescent="0.25">
      <c r="A29" s="84" t="s">
        <v>105</v>
      </c>
      <c r="B29" s="83" t="s">
        <v>85</v>
      </c>
      <c r="C29" s="76">
        <v>11658.48</v>
      </c>
      <c r="D29" s="81">
        <v>12194.77</v>
      </c>
      <c r="E29" s="81">
        <v>12148.14</v>
      </c>
      <c r="F29" s="77">
        <f t="shared" ref="F29:F32" si="26">AVERAGE(C29:E29)</f>
        <v>12000.463333333333</v>
      </c>
      <c r="G29" s="110">
        <f t="shared" si="1"/>
        <v>25469</v>
      </c>
      <c r="H29" s="88">
        <f t="shared" ref="H29:I29" si="27">H30+H31</f>
        <v>25469</v>
      </c>
      <c r="I29" s="82">
        <f t="shared" si="27"/>
        <v>322449989.67168331</v>
      </c>
      <c r="P29" s="58" t="s">
        <v>145</v>
      </c>
      <c r="Q29" s="128">
        <v>25469</v>
      </c>
    </row>
    <row r="30" spans="1:17" s="58" customFormat="1" ht="33.75" customHeight="1" x14ac:dyDescent="0.25">
      <c r="A30" s="84" t="s">
        <v>106</v>
      </c>
      <c r="B30" s="83" t="s">
        <v>117</v>
      </c>
      <c r="C30" s="76">
        <f>C31*$G$56</f>
        <v>17487.72</v>
      </c>
      <c r="D30" s="76">
        <f t="shared" ref="D30:E30" si="28">D31*$G$56</f>
        <v>18292.154999999999</v>
      </c>
      <c r="E30" s="76">
        <f t="shared" si="28"/>
        <v>18222.21</v>
      </c>
      <c r="F30" s="77">
        <f t="shared" si="26"/>
        <v>18000.695</v>
      </c>
      <c r="G30" s="110">
        <f t="shared" si="1"/>
        <v>0</v>
      </c>
      <c r="H30" s="107">
        <v>0</v>
      </c>
      <c r="I30" s="82">
        <f>H30*$F$30*F$48</f>
        <v>0</v>
      </c>
      <c r="Q30" s="127" t="s">
        <v>142</v>
      </c>
    </row>
    <row r="31" spans="1:17" s="58" customFormat="1" ht="37.5" customHeight="1" thickBot="1" x14ac:dyDescent="0.3">
      <c r="A31" s="84" t="s">
        <v>107</v>
      </c>
      <c r="B31" s="83" t="s">
        <v>118</v>
      </c>
      <c r="C31" s="76">
        <v>11658.48</v>
      </c>
      <c r="D31" s="81">
        <v>12194.77</v>
      </c>
      <c r="E31" s="81">
        <v>12148.14</v>
      </c>
      <c r="F31" s="77">
        <f t="shared" si="26"/>
        <v>12000.463333333333</v>
      </c>
      <c r="G31" s="110">
        <f t="shared" si="1"/>
        <v>25469</v>
      </c>
      <c r="H31" s="107">
        <v>25469</v>
      </c>
      <c r="I31" s="82">
        <f>H31*$F$31*F$48</f>
        <v>322449989.67168331</v>
      </c>
      <c r="P31" s="115">
        <f>H27-N33</f>
        <v>-5969</v>
      </c>
      <c r="Q31" s="127"/>
    </row>
    <row r="32" spans="1:17" s="58" customFormat="1" ht="27" customHeight="1" thickBot="1" x14ac:dyDescent="0.3">
      <c r="A32" s="84" t="s">
        <v>108</v>
      </c>
      <c r="B32" s="80" t="s">
        <v>70</v>
      </c>
      <c r="C32" s="76">
        <v>8180</v>
      </c>
      <c r="D32" s="81">
        <v>8556.2800000000007</v>
      </c>
      <c r="E32" s="81">
        <v>8523.56</v>
      </c>
      <c r="F32" s="77">
        <f t="shared" si="26"/>
        <v>8419.9466666666649</v>
      </c>
      <c r="G32" s="110">
        <f t="shared" si="1"/>
        <v>25469</v>
      </c>
      <c r="H32" s="88">
        <f t="shared" ref="H32" si="29">H29</f>
        <v>25469</v>
      </c>
      <c r="I32" s="82">
        <f>H32*$F$32*F$46</f>
        <v>228386717.06079993</v>
      </c>
      <c r="L32" s="354" t="s">
        <v>129</v>
      </c>
      <c r="M32" s="355"/>
      <c r="N32" s="117">
        <v>2022</v>
      </c>
      <c r="Q32" s="127"/>
    </row>
    <row r="33" spans="1:23" s="58" customFormat="1" ht="27" customHeight="1" thickBot="1" x14ac:dyDescent="0.3">
      <c r="A33" s="74" t="s">
        <v>77</v>
      </c>
      <c r="B33" s="75" t="s">
        <v>86</v>
      </c>
      <c r="C33" s="76"/>
      <c r="D33" s="81"/>
      <c r="E33" s="81"/>
      <c r="F33" s="77"/>
      <c r="G33" s="110">
        <f t="shared" si="1"/>
        <v>17162</v>
      </c>
      <c r="H33" s="88">
        <f t="shared" ref="H33" si="30">H34+H38</f>
        <v>17162</v>
      </c>
      <c r="I33" s="79">
        <f>I34+I35+I38+I39</f>
        <v>349222980.03116667</v>
      </c>
      <c r="L33" s="356" t="s">
        <v>130</v>
      </c>
      <c r="M33" s="118" t="s">
        <v>131</v>
      </c>
      <c r="N33" s="119">
        <v>31438</v>
      </c>
    </row>
    <row r="34" spans="1:23" s="58" customFormat="1" ht="29.25" customHeight="1" thickBot="1" x14ac:dyDescent="0.3">
      <c r="A34" s="84" t="s">
        <v>109</v>
      </c>
      <c r="B34" s="89" t="s">
        <v>87</v>
      </c>
      <c r="C34" s="76">
        <v>14176.88</v>
      </c>
      <c r="D34" s="81">
        <v>14829.02</v>
      </c>
      <c r="E34" s="81">
        <v>14772.31</v>
      </c>
      <c r="F34" s="77">
        <f>AVERAGE(C34:E34)</f>
        <v>14592.736666666666</v>
      </c>
      <c r="G34" s="110">
        <f t="shared" si="1"/>
        <v>13842</v>
      </c>
      <c r="H34" s="88">
        <f t="shared" ref="H34" si="31">H35</f>
        <v>13842</v>
      </c>
      <c r="I34" s="82">
        <f>H34*$F$34*F$46</f>
        <v>215122183.90109998</v>
      </c>
      <c r="L34" s="357"/>
      <c r="M34" s="118" t="s">
        <v>132</v>
      </c>
      <c r="N34" s="120"/>
      <c r="P34" s="115">
        <f>H14-N35-N38</f>
        <v>6310</v>
      </c>
    </row>
    <row r="35" spans="1:23" s="58" customFormat="1" ht="27" customHeight="1" thickBot="1" x14ac:dyDescent="0.3">
      <c r="A35" s="84" t="s">
        <v>110</v>
      </c>
      <c r="B35" s="80" t="s">
        <v>88</v>
      </c>
      <c r="C35" s="76">
        <v>5567.95</v>
      </c>
      <c r="D35" s="81">
        <v>5824.07</v>
      </c>
      <c r="E35" s="81">
        <v>5801.8</v>
      </c>
      <c r="F35" s="77">
        <f t="shared" ref="F35:F41" si="32">AVERAGE(C35:E35)</f>
        <v>5731.2733333333335</v>
      </c>
      <c r="G35" s="110">
        <f t="shared" si="1"/>
        <v>13842</v>
      </c>
      <c r="H35" s="88">
        <f t="shared" ref="H35:I35" si="33">H36+H37</f>
        <v>13842</v>
      </c>
      <c r="I35" s="82">
        <f t="shared" si="33"/>
        <v>83695561.181400001</v>
      </c>
      <c r="L35" s="357"/>
      <c r="M35" s="121" t="s">
        <v>133</v>
      </c>
      <c r="N35" s="122">
        <v>3080</v>
      </c>
    </row>
    <row r="36" spans="1:23" s="58" customFormat="1" ht="35.25" customHeight="1" thickBot="1" x14ac:dyDescent="0.3">
      <c r="A36" s="84" t="s">
        <v>113</v>
      </c>
      <c r="B36" s="83" t="s">
        <v>117</v>
      </c>
      <c r="C36" s="76">
        <f>C37*$G$56</f>
        <v>8351.9249999999993</v>
      </c>
      <c r="D36" s="76">
        <f t="shared" ref="D36:E36" si="34">D37*$G$56</f>
        <v>8736.1049999999996</v>
      </c>
      <c r="E36" s="76">
        <f t="shared" si="34"/>
        <v>8702.7000000000007</v>
      </c>
      <c r="F36" s="77">
        <f t="shared" si="32"/>
        <v>8596.91</v>
      </c>
      <c r="G36" s="110">
        <f t="shared" si="1"/>
        <v>0</v>
      </c>
      <c r="H36" s="88">
        <f t="shared" ref="H36" si="35">H24+H30</f>
        <v>0</v>
      </c>
      <c r="I36" s="82">
        <f>H36*$F$36*F$48</f>
        <v>0</v>
      </c>
      <c r="L36" s="358"/>
      <c r="M36" s="123" t="s">
        <v>134</v>
      </c>
      <c r="N36" s="120"/>
    </row>
    <row r="37" spans="1:23" s="58" customFormat="1" ht="34.5" customHeight="1" thickBot="1" x14ac:dyDescent="0.3">
      <c r="A37" s="84" t="s">
        <v>114</v>
      </c>
      <c r="B37" s="83" t="s">
        <v>118</v>
      </c>
      <c r="C37" s="76">
        <v>5567.95</v>
      </c>
      <c r="D37" s="81">
        <v>5824.07</v>
      </c>
      <c r="E37" s="81">
        <v>5801.8</v>
      </c>
      <c r="F37" s="77">
        <f t="shared" si="32"/>
        <v>5731.2733333333335</v>
      </c>
      <c r="G37" s="110">
        <f t="shared" si="1"/>
        <v>13842</v>
      </c>
      <c r="H37" s="88">
        <v>13842</v>
      </c>
      <c r="I37" s="82">
        <f>H37*$F$37*F$48</f>
        <v>83695561.181400001</v>
      </c>
      <c r="L37" s="359" t="s">
        <v>135</v>
      </c>
      <c r="M37" s="118" t="s">
        <v>136</v>
      </c>
      <c r="N37" s="119">
        <v>385497</v>
      </c>
      <c r="P37" s="115">
        <f>H8-N37</f>
        <v>-286349</v>
      </c>
    </row>
    <row r="38" spans="1:23" s="58" customFormat="1" ht="27" customHeight="1" thickBot="1" x14ac:dyDescent="0.3">
      <c r="A38" s="84" t="s">
        <v>111</v>
      </c>
      <c r="B38" s="80" t="s">
        <v>89</v>
      </c>
      <c r="C38" s="76">
        <v>11657.14</v>
      </c>
      <c r="D38" s="81">
        <v>12193.37</v>
      </c>
      <c r="E38" s="81">
        <v>12146.74</v>
      </c>
      <c r="F38" s="77">
        <f t="shared" si="32"/>
        <v>11999.083333333334</v>
      </c>
      <c r="G38" s="110">
        <f t="shared" si="1"/>
        <v>3320</v>
      </c>
      <c r="H38" s="88">
        <v>3320</v>
      </c>
      <c r="I38" s="82">
        <f>H38*$F$38*F$46</f>
        <v>42426358.850000001</v>
      </c>
      <c r="L38" s="360"/>
      <c r="M38" s="118" t="s">
        <v>137</v>
      </c>
      <c r="N38" s="122">
        <v>2121</v>
      </c>
    </row>
    <row r="39" spans="1:23" s="58" customFormat="1" ht="31.5" customHeight="1" thickBot="1" x14ac:dyDescent="0.3">
      <c r="A39" s="84" t="s">
        <v>112</v>
      </c>
      <c r="B39" s="80" t="s">
        <v>90</v>
      </c>
      <c r="C39" s="76">
        <v>2213.0700000000002</v>
      </c>
      <c r="D39" s="81">
        <v>2314.87</v>
      </c>
      <c r="E39" s="81">
        <v>2306.02</v>
      </c>
      <c r="F39" s="77">
        <f t="shared" si="32"/>
        <v>2277.9866666666671</v>
      </c>
      <c r="G39" s="110">
        <f t="shared" si="1"/>
        <v>3320</v>
      </c>
      <c r="H39" s="88">
        <f t="shared" ref="H39:I39" si="36">H40+H41</f>
        <v>3320</v>
      </c>
      <c r="I39" s="82">
        <f t="shared" si="36"/>
        <v>7978876.0986666679</v>
      </c>
      <c r="L39" s="361"/>
      <c r="M39" s="118" t="s">
        <v>138</v>
      </c>
      <c r="N39" s="122">
        <v>19092</v>
      </c>
    </row>
    <row r="40" spans="1:23" s="58" customFormat="1" ht="33.75" customHeight="1" thickBot="1" x14ac:dyDescent="0.3">
      <c r="A40" s="84" t="s">
        <v>115</v>
      </c>
      <c r="B40" s="83" t="s">
        <v>117</v>
      </c>
      <c r="C40" s="76">
        <f>C41*$G$56</f>
        <v>3319.6050000000005</v>
      </c>
      <c r="D40" s="76">
        <f t="shared" ref="D40:E40" si="37">D41*$G$56</f>
        <v>3472.3049999999998</v>
      </c>
      <c r="E40" s="76">
        <f t="shared" si="37"/>
        <v>3459.0299999999997</v>
      </c>
      <c r="F40" s="77">
        <f t="shared" si="32"/>
        <v>3416.9799999999996</v>
      </c>
      <c r="G40" s="110">
        <f t="shared" si="1"/>
        <v>0</v>
      </c>
      <c r="H40" s="88">
        <f t="shared" ref="H40" si="38">H36*3</f>
        <v>0</v>
      </c>
      <c r="I40" s="82">
        <f>H40*$F$40*F$48</f>
        <v>0</v>
      </c>
      <c r="L40" s="362" t="s">
        <v>139</v>
      </c>
      <c r="M40" s="363"/>
      <c r="N40" s="124">
        <v>441228</v>
      </c>
    </row>
    <row r="41" spans="1:23" s="58" customFormat="1" ht="31.5" customHeight="1" x14ac:dyDescent="0.25">
      <c r="A41" s="84" t="s">
        <v>116</v>
      </c>
      <c r="B41" s="83" t="s">
        <v>118</v>
      </c>
      <c r="C41" s="76">
        <v>2213.0700000000002</v>
      </c>
      <c r="D41" s="81">
        <v>2314.87</v>
      </c>
      <c r="E41" s="81">
        <v>2306.02</v>
      </c>
      <c r="F41" s="77">
        <f t="shared" si="32"/>
        <v>2277.9866666666671</v>
      </c>
      <c r="G41" s="110">
        <f t="shared" si="1"/>
        <v>3320</v>
      </c>
      <c r="H41" s="88">
        <v>3320</v>
      </c>
      <c r="I41" s="82">
        <f>H41*$F$41*F$48</f>
        <v>7978876.0986666679</v>
      </c>
      <c r="L41" s="125"/>
      <c r="M41" s="125"/>
      <c r="N41" s="125"/>
    </row>
    <row r="42" spans="1:23" ht="31.5" customHeight="1" x14ac:dyDescent="0.25">
      <c r="A42" s="84"/>
      <c r="B42" s="90" t="s">
        <v>0</v>
      </c>
      <c r="C42" s="91"/>
      <c r="D42" s="91"/>
      <c r="E42" s="91"/>
      <c r="F42" s="91"/>
      <c r="G42" s="111">
        <f t="shared" si="1"/>
        <v>136128</v>
      </c>
      <c r="H42" s="92">
        <f t="shared" ref="H42" si="39">H8+H14+H20</f>
        <v>136128</v>
      </c>
      <c r="I42" s="93">
        <f>I8+I20+I14+I33</f>
        <v>1936672355.1270165</v>
      </c>
      <c r="L42" s="13"/>
      <c r="M42" s="13"/>
    </row>
    <row r="43" spans="1:23" x14ac:dyDescent="0.25">
      <c r="A43" s="62"/>
      <c r="B43" s="65"/>
      <c r="C43" s="66"/>
      <c r="D43" s="66"/>
      <c r="E43" s="66"/>
      <c r="F43" s="66"/>
      <c r="G43" s="66"/>
      <c r="H43" s="66"/>
      <c r="I43" s="66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</row>
    <row r="44" spans="1:23" ht="15.75" x14ac:dyDescent="0.25">
      <c r="A44" s="62"/>
      <c r="B44" s="65"/>
      <c r="C44" s="65"/>
      <c r="D44" s="94" t="s">
        <v>121</v>
      </c>
      <c r="E44" s="95"/>
      <c r="F44" s="95"/>
      <c r="G44" s="94"/>
      <c r="H44" s="94"/>
      <c r="I44" s="93">
        <f>I42+[4]Москва!I42</f>
        <v>3631053562.3635163</v>
      </c>
      <c r="J44" s="62"/>
      <c r="K44" s="62"/>
      <c r="L44" s="62"/>
      <c r="M44" s="66"/>
      <c r="N44" s="62"/>
      <c r="O44" s="62"/>
      <c r="P44" s="62"/>
      <c r="Q44" s="62"/>
      <c r="R44" s="62"/>
      <c r="S44" s="62"/>
      <c r="T44" s="62"/>
      <c r="U44" s="62"/>
      <c r="V44" s="62"/>
      <c r="W44" s="62"/>
    </row>
    <row r="45" spans="1:23" ht="10.5" customHeight="1" x14ac:dyDescent="0.25">
      <c r="A45" s="62"/>
      <c r="B45" s="67"/>
      <c r="C45" s="65"/>
      <c r="D45" s="96"/>
      <c r="E45" s="96"/>
      <c r="F45" s="97">
        <v>2022</v>
      </c>
      <c r="G45" s="62"/>
      <c r="H45" s="62"/>
      <c r="I45" s="62"/>
      <c r="L45" s="13"/>
      <c r="M45" s="13"/>
    </row>
    <row r="46" spans="1:23" x14ac:dyDescent="0.25">
      <c r="A46" s="348" t="s">
        <v>124</v>
      </c>
      <c r="B46" s="348"/>
      <c r="C46" s="348"/>
      <c r="D46" s="348"/>
      <c r="E46" s="348"/>
      <c r="F46" s="98">
        <f>'[3]расчет стоимости по КП'!F46</f>
        <v>1.0649999999999999</v>
      </c>
      <c r="G46" s="62"/>
      <c r="H46" s="62"/>
      <c r="I46" s="62"/>
      <c r="L46" s="13"/>
      <c r="M46" s="13"/>
    </row>
    <row r="47" spans="1:23" ht="18.75" customHeight="1" x14ac:dyDescent="0.25">
      <c r="A47" s="60"/>
      <c r="B47" s="349" t="s">
        <v>127</v>
      </c>
      <c r="C47" s="349"/>
      <c r="D47" s="349"/>
      <c r="E47" s="349"/>
      <c r="F47" s="98">
        <f>'[3]расчет стоимости по КП'!F47</f>
        <v>1.0649999999999999</v>
      </c>
      <c r="G47" s="13"/>
      <c r="H47" s="13"/>
      <c r="I47" s="13"/>
      <c r="L47" s="13"/>
      <c r="M47" s="13"/>
    </row>
    <row r="48" spans="1:23" ht="18.75" customHeight="1" x14ac:dyDescent="0.25">
      <c r="A48" s="348" t="s">
        <v>124</v>
      </c>
      <c r="B48" s="348"/>
      <c r="C48" s="348"/>
      <c r="D48" s="348"/>
      <c r="E48" s="348"/>
      <c r="F48" s="98">
        <f>'[3]расчет стоимости по КП'!F48</f>
        <v>1.0549999999999999</v>
      </c>
      <c r="G48" s="13"/>
      <c r="H48" s="13"/>
      <c r="I48" s="13"/>
      <c r="L48" s="13"/>
      <c r="M48" s="13"/>
    </row>
    <row r="49" spans="1:20" ht="18.75" customHeight="1" x14ac:dyDescent="0.25">
      <c r="A49" s="350" t="s">
        <v>126</v>
      </c>
      <c r="B49" s="350"/>
      <c r="C49" s="350"/>
      <c r="D49" s="350"/>
      <c r="E49" s="350"/>
      <c r="F49" s="98">
        <f>'[3]расчет стоимости по КП'!F49</f>
        <v>1.0549999999999999</v>
      </c>
      <c r="G49" s="13"/>
      <c r="H49" s="13"/>
      <c r="I49" s="13"/>
      <c r="L49" s="13"/>
      <c r="M49" s="13"/>
    </row>
    <row r="50" spans="1:20" ht="18.75" customHeight="1" x14ac:dyDescent="0.25">
      <c r="A50" s="4"/>
      <c r="B50" s="112"/>
      <c r="C50" s="112"/>
      <c r="D50" s="112"/>
      <c r="E50" s="112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</row>
    <row r="51" spans="1:20" ht="14.25" customHeight="1" x14ac:dyDescent="0.25">
      <c r="B51" s="14"/>
      <c r="C51" s="15"/>
      <c r="D51" s="16"/>
      <c r="E51" s="16"/>
      <c r="F51" s="16"/>
      <c r="G51" s="16"/>
      <c r="H51" s="16"/>
      <c r="I51" s="16"/>
      <c r="J51" s="16"/>
      <c r="K51" s="16"/>
      <c r="L51" s="16"/>
    </row>
    <row r="52" spans="1:20" s="62" customFormat="1" ht="32.25" customHeight="1" x14ac:dyDescent="0.25">
      <c r="A52" s="351" t="s">
        <v>119</v>
      </c>
      <c r="B52" s="351"/>
      <c r="C52" s="351"/>
      <c r="D52" s="351"/>
      <c r="E52" s="351"/>
      <c r="F52" s="351"/>
      <c r="G52" s="351"/>
      <c r="H52" s="351"/>
      <c r="I52" s="351"/>
      <c r="M52" s="66"/>
    </row>
    <row r="53" spans="1:20" s="62" customFormat="1" ht="12.75" customHeight="1" x14ac:dyDescent="0.25">
      <c r="A53" s="126"/>
      <c r="B53" s="126"/>
      <c r="C53" s="126"/>
      <c r="D53" s="126"/>
      <c r="E53" s="126"/>
      <c r="F53" s="126"/>
      <c r="G53" s="126"/>
      <c r="H53" s="126"/>
      <c r="I53" s="126"/>
      <c r="M53" s="66"/>
    </row>
    <row r="54" spans="1:20" s="62" customFormat="1" ht="25.5" x14ac:dyDescent="0.25">
      <c r="A54" s="352"/>
      <c r="B54" s="352"/>
      <c r="C54" s="352"/>
      <c r="D54" s="99" t="s">
        <v>69</v>
      </c>
      <c r="E54" s="100" t="s">
        <v>71</v>
      </c>
      <c r="F54" s="100" t="s">
        <v>72</v>
      </c>
      <c r="G54" s="101" t="s">
        <v>92</v>
      </c>
      <c r="H54" s="102"/>
      <c r="I54" s="66"/>
      <c r="M54" s="66"/>
    </row>
    <row r="55" spans="1:20" s="62" customFormat="1" x14ac:dyDescent="0.25">
      <c r="B55" s="353" t="s">
        <v>120</v>
      </c>
      <c r="C55" s="353"/>
      <c r="D55" s="103">
        <v>100</v>
      </c>
      <c r="E55" s="103">
        <v>60</v>
      </c>
      <c r="F55" s="103">
        <v>80</v>
      </c>
      <c r="G55" s="103">
        <f>AVERAGE(D55:F55)</f>
        <v>80</v>
      </c>
      <c r="H55" s="104"/>
      <c r="I55" s="105"/>
      <c r="J55" s="105"/>
      <c r="K55" s="105"/>
      <c r="L55" s="105"/>
      <c r="M55" s="66"/>
    </row>
    <row r="56" spans="1:20" s="62" customFormat="1" x14ac:dyDescent="0.25">
      <c r="B56" s="347" t="s">
        <v>91</v>
      </c>
      <c r="C56" s="347"/>
      <c r="D56" s="106">
        <v>1.4</v>
      </c>
      <c r="E56" s="106">
        <v>1.6</v>
      </c>
      <c r="F56" s="106">
        <v>1.5</v>
      </c>
      <c r="G56" s="103">
        <f>AVERAGE(D56:F56)</f>
        <v>1.5</v>
      </c>
      <c r="H56" s="104"/>
      <c r="I56" s="66"/>
      <c r="M56" s="66"/>
    </row>
    <row r="57" spans="1:20" x14ac:dyDescent="0.25">
      <c r="L57" s="13"/>
    </row>
    <row r="58" spans="1:20" x14ac:dyDescent="0.25">
      <c r="B58" s="14"/>
      <c r="C58" s="15"/>
      <c r="D58" s="16"/>
      <c r="E58" s="16"/>
      <c r="F58" s="16"/>
      <c r="G58" s="16"/>
      <c r="H58" s="16"/>
      <c r="I58" s="16"/>
      <c r="J58" s="16"/>
      <c r="K58" s="16"/>
      <c r="L58" s="16"/>
    </row>
    <row r="59" spans="1:20" x14ac:dyDescent="0.25">
      <c r="L59" s="13"/>
    </row>
    <row r="60" spans="1:20" x14ac:dyDescent="0.25">
      <c r="L60" s="13"/>
    </row>
    <row r="61" spans="1:20" x14ac:dyDescent="0.25">
      <c r="B61" s="14"/>
      <c r="C61" s="15"/>
      <c r="D61" s="16"/>
      <c r="E61" s="16"/>
      <c r="F61" s="16"/>
      <c r="G61" s="16"/>
      <c r="H61" s="16"/>
      <c r="I61" s="16"/>
      <c r="J61" s="16"/>
      <c r="K61" s="16"/>
      <c r="L61" s="16"/>
    </row>
    <row r="62" spans="1:20" x14ac:dyDescent="0.25">
      <c r="B62" s="13"/>
      <c r="C62" s="13"/>
      <c r="D62" s="13"/>
      <c r="E62" s="13"/>
      <c r="F62" s="13"/>
      <c r="G62" s="13"/>
      <c r="H62" s="13"/>
      <c r="I62" s="13"/>
      <c r="L62" s="13"/>
      <c r="M62" s="13"/>
    </row>
  </sheetData>
  <sheetProtection autoFilter="0"/>
  <mergeCells count="20">
    <mergeCell ref="B56:C56"/>
    <mergeCell ref="L32:M32"/>
    <mergeCell ref="L33:L36"/>
    <mergeCell ref="L37:L39"/>
    <mergeCell ref="L40:M40"/>
    <mergeCell ref="A46:E46"/>
    <mergeCell ref="B47:E47"/>
    <mergeCell ref="A48:E48"/>
    <mergeCell ref="A49:E49"/>
    <mergeCell ref="A52:I52"/>
    <mergeCell ref="A54:C54"/>
    <mergeCell ref="B55:C55"/>
    <mergeCell ref="A2:I2"/>
    <mergeCell ref="A5:A7"/>
    <mergeCell ref="B5:B7"/>
    <mergeCell ref="C5:E6"/>
    <mergeCell ref="F5:F7"/>
    <mergeCell ref="G5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  <rowBreaks count="2" manualBreakCount="2">
    <brk id="32" max="16383" man="1"/>
    <brk id="58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3:H19"/>
  <sheetViews>
    <sheetView workbookViewId="0">
      <selection activeCell="F14" sqref="F14"/>
    </sheetView>
  </sheetViews>
  <sheetFormatPr defaultColWidth="9.140625" defaultRowHeight="15.75" x14ac:dyDescent="0.25"/>
  <cols>
    <col min="1" max="1" width="9.140625" style="42"/>
    <col min="2" max="2" width="4.85546875" style="44" customWidth="1"/>
    <col min="3" max="3" width="37.140625" style="43" customWidth="1"/>
    <col min="4" max="4" width="29" style="42" customWidth="1"/>
    <col min="5" max="5" width="17" style="42" customWidth="1"/>
    <col min="6" max="6" width="18.140625" style="42" customWidth="1"/>
    <col min="7" max="7" width="20.42578125" style="42" customWidth="1"/>
    <col min="8" max="8" width="31.42578125" style="42" customWidth="1"/>
    <col min="9" max="16384" width="9.140625" style="42"/>
  </cols>
  <sheetData>
    <row r="3" spans="2:8" ht="87.75" customHeight="1" x14ac:dyDescent="0.25">
      <c r="B3" s="56" t="s">
        <v>63</v>
      </c>
      <c r="C3" s="54" t="s">
        <v>62</v>
      </c>
      <c r="D3" s="54" t="s">
        <v>61</v>
      </c>
      <c r="E3" s="55" t="s">
        <v>60</v>
      </c>
      <c r="F3" s="55" t="s">
        <v>59</v>
      </c>
      <c r="G3" s="54" t="s">
        <v>58</v>
      </c>
      <c r="H3" s="54" t="s">
        <v>57</v>
      </c>
    </row>
    <row r="4" spans="2:8" ht="63" x14ac:dyDescent="0.25">
      <c r="B4" s="53">
        <v>1</v>
      </c>
      <c r="C4" s="50" t="s">
        <v>56</v>
      </c>
      <c r="D4" s="52" t="s">
        <v>55</v>
      </c>
      <c r="E4" s="50" t="s">
        <v>47</v>
      </c>
      <c r="F4" s="50" t="s">
        <v>38</v>
      </c>
      <c r="G4" s="51" t="s">
        <v>46</v>
      </c>
      <c r="H4" s="52" t="s">
        <v>54</v>
      </c>
    </row>
    <row r="5" spans="2:8" x14ac:dyDescent="0.25">
      <c r="B5" s="48">
        <f t="shared" ref="B5:B16" si="0">B4+1</f>
        <v>2</v>
      </c>
      <c r="C5" s="47" t="s">
        <v>53</v>
      </c>
      <c r="D5" s="46"/>
      <c r="E5" s="46"/>
      <c r="F5" s="46"/>
      <c r="G5" s="46"/>
      <c r="H5" s="46"/>
    </row>
    <row r="6" spans="2:8" x14ac:dyDescent="0.25">
      <c r="B6" s="48">
        <f t="shared" si="0"/>
        <v>3</v>
      </c>
      <c r="C6" s="49" t="s">
        <v>52</v>
      </c>
      <c r="D6" s="46"/>
      <c r="E6" s="46"/>
      <c r="F6" s="46"/>
      <c r="G6" s="46"/>
      <c r="H6" s="46"/>
    </row>
    <row r="7" spans="2:8" x14ac:dyDescent="0.25">
      <c r="B7" s="48">
        <f t="shared" si="0"/>
        <v>4</v>
      </c>
      <c r="C7" s="49" t="s">
        <v>51</v>
      </c>
      <c r="D7" s="46"/>
      <c r="E7" s="46"/>
      <c r="F7" s="46"/>
      <c r="G7" s="46"/>
      <c r="H7" s="46"/>
    </row>
    <row r="8" spans="2:8" x14ac:dyDescent="0.25">
      <c r="B8" s="48">
        <f t="shared" si="0"/>
        <v>5</v>
      </c>
      <c r="C8" s="49" t="s">
        <v>50</v>
      </c>
      <c r="D8" s="46"/>
      <c r="E8" s="46"/>
      <c r="F8" s="46"/>
      <c r="G8" s="46"/>
      <c r="H8" s="46"/>
    </row>
    <row r="9" spans="2:8" ht="47.25" x14ac:dyDescent="0.25">
      <c r="B9" s="48">
        <f t="shared" si="0"/>
        <v>6</v>
      </c>
      <c r="C9" s="49" t="s">
        <v>49</v>
      </c>
      <c r="D9" s="46" t="s">
        <v>48</v>
      </c>
      <c r="E9" s="50" t="s">
        <v>47</v>
      </c>
      <c r="F9" s="50" t="s">
        <v>38</v>
      </c>
      <c r="G9" s="51" t="s">
        <v>46</v>
      </c>
      <c r="H9" s="46" t="s">
        <v>45</v>
      </c>
    </row>
    <row r="10" spans="2:8" x14ac:dyDescent="0.25">
      <c r="B10" s="48">
        <f t="shared" si="0"/>
        <v>7</v>
      </c>
      <c r="C10" s="49" t="s">
        <v>44</v>
      </c>
      <c r="D10" s="46"/>
      <c r="E10" s="46"/>
      <c r="F10" s="46"/>
      <c r="G10" s="46"/>
      <c r="H10" s="46"/>
    </row>
    <row r="11" spans="2:8" x14ac:dyDescent="0.25">
      <c r="B11" s="48">
        <f t="shared" si="0"/>
        <v>8</v>
      </c>
      <c r="C11" s="49" t="s">
        <v>43</v>
      </c>
      <c r="D11" s="46"/>
      <c r="E11" s="46"/>
      <c r="F11" s="46"/>
      <c r="G11" s="46"/>
      <c r="H11" s="46"/>
    </row>
    <row r="12" spans="2:8" x14ac:dyDescent="0.25">
      <c r="B12" s="48">
        <f t="shared" si="0"/>
        <v>9</v>
      </c>
      <c r="C12" s="49" t="s">
        <v>42</v>
      </c>
      <c r="D12" s="46"/>
      <c r="E12" s="46"/>
      <c r="F12" s="46"/>
      <c r="G12" s="46"/>
      <c r="H12" s="46"/>
    </row>
    <row r="13" spans="2:8" x14ac:dyDescent="0.25">
      <c r="B13" s="48">
        <f t="shared" si="0"/>
        <v>10</v>
      </c>
      <c r="C13" s="49" t="s">
        <v>41</v>
      </c>
      <c r="D13" s="46"/>
      <c r="E13" s="46"/>
      <c r="F13" s="46"/>
      <c r="G13" s="46"/>
      <c r="H13" s="46"/>
    </row>
    <row r="14" spans="2:8" ht="47.25" x14ac:dyDescent="0.25">
      <c r="B14" s="48">
        <f t="shared" si="0"/>
        <v>11</v>
      </c>
      <c r="C14" s="49" t="s">
        <v>40</v>
      </c>
      <c r="D14" s="46" t="s">
        <v>39</v>
      </c>
      <c r="E14" s="50" t="s">
        <v>38</v>
      </c>
      <c r="F14" s="50" t="s">
        <v>37</v>
      </c>
      <c r="G14" s="46" t="s">
        <v>36</v>
      </c>
      <c r="H14" s="46" t="s">
        <v>35</v>
      </c>
    </row>
    <row r="15" spans="2:8" ht="31.5" x14ac:dyDescent="0.25">
      <c r="B15" s="48">
        <f t="shared" si="0"/>
        <v>12</v>
      </c>
      <c r="C15" s="49" t="s">
        <v>34</v>
      </c>
      <c r="D15" s="46"/>
      <c r="E15" s="46"/>
      <c r="F15" s="46"/>
      <c r="G15" s="46"/>
      <c r="H15" s="46"/>
    </row>
    <row r="16" spans="2:8" ht="47.25" x14ac:dyDescent="0.25">
      <c r="B16" s="48">
        <f t="shared" si="0"/>
        <v>13</v>
      </c>
      <c r="C16" s="47" t="s">
        <v>33</v>
      </c>
      <c r="D16" s="46"/>
      <c r="E16" s="46"/>
      <c r="F16" s="46"/>
      <c r="G16" s="46"/>
      <c r="H16" s="46"/>
    </row>
    <row r="19" spans="2:2" x14ac:dyDescent="0.25">
      <c r="B19" s="45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фОРМА 2</vt:lpstr>
      <vt:lpstr>2023</vt:lpstr>
      <vt:lpstr>2027 СПб</vt:lpstr>
      <vt:lpstr>2027 ЛО</vt:lpstr>
      <vt:lpstr>2028 СПб</vt:lpstr>
      <vt:lpstr>2028 ЛО</vt:lpstr>
      <vt:lpstr>2029 СПб</vt:lpstr>
      <vt:lpstr>2029 ЛО</vt:lpstr>
      <vt:lpstr>2030 СПб</vt:lpstr>
      <vt:lpstr>2030 ЛО</vt:lpstr>
      <vt:lpstr>Свод 2026-2030 СПб</vt:lpstr>
      <vt:lpstr>Свод 2026-2030 ЛО</vt:lpstr>
      <vt:lpstr>индексы</vt:lpstr>
      <vt:lpstr>Расценки ТКП №СЭК_3323 от 22.08</vt:lpstr>
      <vt:lpstr>ЕСУ</vt:lpstr>
      <vt:lpstr>Москва</vt:lpstr>
      <vt:lpstr>МО</vt:lpstr>
      <vt:lpstr>РИСКИ</vt:lpstr>
      <vt:lpstr>'фОРМА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2026-04-21T11:16:09Z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